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10.86.130.32\İhaleler\DÜNYA BANKASI\3. GRUP\İHALE HAZIRLIK\BİLGİ ÇİZELGELERİ\"/>
    </mc:Choice>
  </mc:AlternateContent>
  <xr:revisionPtr revIDLastSave="0" documentId="13_ncr:1_{90F38F30-9E43-4D39-AFC2-5FDC1AC7E0CC}" xr6:coauthVersionLast="47" xr6:coauthVersionMax="47" xr10:uidLastSave="{00000000-0000-0000-0000-000000000000}"/>
  <bookViews>
    <workbookView xWindow="-120" yWindow="-120" windowWidth="29040" windowHeight="17520" firstSheet="3" activeTab="3" xr2:uid="{88BA271B-CE87-4F1E-B972-60660AC136A2}"/>
  </bookViews>
  <sheets>
    <sheet name="Sayfa1" sheetId="4" r:id="rId1"/>
    <sheet name="Sayfa2" sheetId="1" r:id="rId2"/>
    <sheet name="Sayfa3" sheetId="3" r:id="rId3"/>
    <sheet name="müdür" sheetId="5" r:id="rId4"/>
    <sheet name="Sayfa1 (2)" sheetId="6" r:id="rId5"/>
  </sheets>
  <definedNames>
    <definedName name="_xlnm._FilterDatabase" localSheetId="0" hidden="1">Sayfa1!$B$1:$B$73</definedName>
    <definedName name="_xlnm._FilterDatabase" localSheetId="4" hidden="1">'Sayfa1 (2)'!$B$1:$B$124</definedName>
    <definedName name="_xlnm.Print_Area" localSheetId="3">müdür!$A$1:$AK$29</definedName>
    <definedName name="_xlnm.Print_Area" localSheetId="0">Sayfa1!$A$1:$AL$69</definedName>
    <definedName name="_xlnm.Print_Area" localSheetId="4">'Sayfa1 (2)'!$A$1:$AL$120</definedName>
    <definedName name="_xlnm.Print_Titles" localSheetId="3">müdür!$1:$6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29" i="5" l="1"/>
  <c r="N16" i="5"/>
  <c r="N17" i="5"/>
  <c r="N18" i="5"/>
  <c r="S18" i="5" s="1"/>
  <c r="N19" i="5"/>
  <c r="S19" i="5" s="1"/>
  <c r="N27" i="5"/>
  <c r="L8" i="5"/>
  <c r="S8" i="5" s="1"/>
  <c r="L9" i="5"/>
  <c r="S9" i="5" s="1"/>
  <c r="L10" i="5"/>
  <c r="L11" i="5"/>
  <c r="L12" i="5"/>
  <c r="L13" i="5"/>
  <c r="L14" i="5"/>
  <c r="L15" i="5"/>
  <c r="L16" i="5"/>
  <c r="L29" i="5" s="1"/>
  <c r="L17" i="5"/>
  <c r="S17" i="5"/>
  <c r="L18" i="5"/>
  <c r="L19" i="5"/>
  <c r="L20" i="5"/>
  <c r="L21" i="5"/>
  <c r="L22" i="5"/>
  <c r="S22" i="5" s="1"/>
  <c r="L23" i="5"/>
  <c r="S23" i="5" s="1"/>
  <c r="L24" i="5"/>
  <c r="S24" i="5" s="1"/>
  <c r="L25" i="5"/>
  <c r="S25" i="5" s="1"/>
  <c r="L26" i="5"/>
  <c r="L27" i="5"/>
  <c r="S27" i="5" s="1"/>
  <c r="L28" i="5"/>
  <c r="S28" i="5" s="1"/>
  <c r="L7" i="5"/>
  <c r="S7" i="5"/>
  <c r="M8" i="5"/>
  <c r="N8" i="5"/>
  <c r="M9" i="5"/>
  <c r="N9" i="5"/>
  <c r="M10" i="5"/>
  <c r="N10" i="5"/>
  <c r="S10" i="5" s="1"/>
  <c r="M11" i="5"/>
  <c r="N11" i="5" s="1"/>
  <c r="M12" i="5"/>
  <c r="N12" i="5"/>
  <c r="S12" i="5" s="1"/>
  <c r="M13" i="5"/>
  <c r="N13" i="5"/>
  <c r="M14" i="5"/>
  <c r="N14" i="5" s="1"/>
  <c r="S14" i="5" s="1"/>
  <c r="M15" i="5"/>
  <c r="N15" i="5" s="1"/>
  <c r="M16" i="5"/>
  <c r="M17" i="5"/>
  <c r="M18" i="5"/>
  <c r="M19" i="5"/>
  <c r="M20" i="5"/>
  <c r="N20" i="5" s="1"/>
  <c r="M21" i="5"/>
  <c r="N21" i="5"/>
  <c r="S21" i="5"/>
  <c r="M22" i="5"/>
  <c r="N22" i="5"/>
  <c r="M23" i="5"/>
  <c r="N23" i="5"/>
  <c r="M24" i="5"/>
  <c r="N24" i="5" s="1"/>
  <c r="M25" i="5"/>
  <c r="N25" i="5"/>
  <c r="M26" i="5"/>
  <c r="N26" i="5"/>
  <c r="S26" i="5"/>
  <c r="M27" i="5"/>
  <c r="M28" i="5"/>
  <c r="N28" i="5" s="1"/>
  <c r="M7" i="5"/>
  <c r="J29" i="5"/>
  <c r="I29" i="5"/>
  <c r="R29" i="5"/>
  <c r="X8" i="5"/>
  <c r="X9" i="5"/>
  <c r="X10" i="5"/>
  <c r="X11" i="5"/>
  <c r="X12" i="5"/>
  <c r="X13" i="5"/>
  <c r="X14" i="5"/>
  <c r="X15" i="5"/>
  <c r="X16" i="5"/>
  <c r="X17" i="5"/>
  <c r="X18" i="5"/>
  <c r="X19" i="5"/>
  <c r="X20" i="5"/>
  <c r="X21" i="5"/>
  <c r="X22" i="5"/>
  <c r="X23" i="5"/>
  <c r="X24" i="5"/>
  <c r="X25" i="5"/>
  <c r="X26" i="5"/>
  <c r="X27" i="5"/>
  <c r="X28" i="5"/>
  <c r="O8" i="5"/>
  <c r="O9" i="5"/>
  <c r="O10" i="5"/>
  <c r="O11" i="5"/>
  <c r="O12" i="5"/>
  <c r="O13" i="5"/>
  <c r="O14" i="5"/>
  <c r="O15" i="5"/>
  <c r="O16" i="5"/>
  <c r="O17" i="5"/>
  <c r="O18" i="5"/>
  <c r="O19" i="5"/>
  <c r="O20" i="5"/>
  <c r="O21" i="5"/>
  <c r="O22" i="5"/>
  <c r="O23" i="5"/>
  <c r="O24" i="5"/>
  <c r="O25" i="5"/>
  <c r="O26" i="5"/>
  <c r="O27" i="5"/>
  <c r="O28" i="5"/>
  <c r="P29" i="5"/>
  <c r="K8" i="4"/>
  <c r="M8" i="4"/>
  <c r="O8" i="4"/>
  <c r="S8" i="4"/>
  <c r="X8" i="4"/>
  <c r="P102" i="6"/>
  <c r="N102" i="6"/>
  <c r="X101" i="6"/>
  <c r="S101" i="6"/>
  <c r="O101" i="6"/>
  <c r="M101" i="6"/>
  <c r="K101" i="6"/>
  <c r="X100" i="6"/>
  <c r="S100" i="6"/>
  <c r="O100" i="6"/>
  <c r="M100" i="6"/>
  <c r="K100" i="6"/>
  <c r="X99" i="6"/>
  <c r="S99" i="6"/>
  <c r="O99" i="6"/>
  <c r="M99" i="6"/>
  <c r="K99" i="6"/>
  <c r="X98" i="6"/>
  <c r="S98" i="6"/>
  <c r="O98" i="6"/>
  <c r="M98" i="6"/>
  <c r="K98" i="6"/>
  <c r="X97" i="6"/>
  <c r="S97" i="6"/>
  <c r="O97" i="6"/>
  <c r="M97" i="6"/>
  <c r="K97" i="6"/>
  <c r="X96" i="6"/>
  <c r="S96" i="6"/>
  <c r="O96" i="6"/>
  <c r="M96" i="6"/>
  <c r="K96" i="6"/>
  <c r="X95" i="6"/>
  <c r="S95" i="6"/>
  <c r="O95" i="6"/>
  <c r="M95" i="6"/>
  <c r="K95" i="6"/>
  <c r="X94" i="6"/>
  <c r="S94" i="6"/>
  <c r="O94" i="6"/>
  <c r="M94" i="6"/>
  <c r="K94" i="6"/>
  <c r="X93" i="6"/>
  <c r="S93" i="6"/>
  <c r="O93" i="6"/>
  <c r="M93" i="6"/>
  <c r="K93" i="6"/>
  <c r="X92" i="6"/>
  <c r="S92" i="6"/>
  <c r="O92" i="6"/>
  <c r="M92" i="6"/>
  <c r="K92" i="6"/>
  <c r="X91" i="6"/>
  <c r="S91" i="6"/>
  <c r="O91" i="6"/>
  <c r="M91" i="6"/>
  <c r="K91" i="6"/>
  <c r="X90" i="6"/>
  <c r="S90" i="6"/>
  <c r="O90" i="6"/>
  <c r="M90" i="6"/>
  <c r="K90" i="6"/>
  <c r="X89" i="6"/>
  <c r="S89" i="6"/>
  <c r="O89" i="6"/>
  <c r="M89" i="6"/>
  <c r="K89" i="6"/>
  <c r="X88" i="6"/>
  <c r="S88" i="6"/>
  <c r="O88" i="6"/>
  <c r="M88" i="6"/>
  <c r="K88" i="6"/>
  <c r="X87" i="6"/>
  <c r="S87" i="6"/>
  <c r="O87" i="6"/>
  <c r="M87" i="6"/>
  <c r="K87" i="6"/>
  <c r="X86" i="6"/>
  <c r="S86" i="6"/>
  <c r="O86" i="6"/>
  <c r="M86" i="6"/>
  <c r="K86" i="6"/>
  <c r="X85" i="6"/>
  <c r="S85" i="6"/>
  <c r="O85" i="6"/>
  <c r="M85" i="6"/>
  <c r="K85" i="6"/>
  <c r="X84" i="6"/>
  <c r="S84" i="6"/>
  <c r="O84" i="6"/>
  <c r="M84" i="6"/>
  <c r="K84" i="6"/>
  <c r="X83" i="6"/>
  <c r="S83" i="6"/>
  <c r="O83" i="6"/>
  <c r="M83" i="6"/>
  <c r="K83" i="6"/>
  <c r="X82" i="6"/>
  <c r="S82" i="6"/>
  <c r="O82" i="6"/>
  <c r="M82" i="6"/>
  <c r="K82" i="6"/>
  <c r="X81" i="6"/>
  <c r="S81" i="6"/>
  <c r="O81" i="6"/>
  <c r="M81" i="6"/>
  <c r="K81" i="6"/>
  <c r="X80" i="6"/>
  <c r="S80" i="6"/>
  <c r="O80" i="6"/>
  <c r="M80" i="6"/>
  <c r="K80" i="6"/>
  <c r="X79" i="6"/>
  <c r="X102" i="6" s="1"/>
  <c r="S79" i="6"/>
  <c r="O79" i="6"/>
  <c r="M79" i="6"/>
  <c r="K79" i="6"/>
  <c r="X78" i="6"/>
  <c r="S78" i="6"/>
  <c r="O78" i="6"/>
  <c r="M78" i="6"/>
  <c r="K78" i="6"/>
  <c r="X77" i="6"/>
  <c r="S77" i="6"/>
  <c r="O77" i="6"/>
  <c r="M77" i="6"/>
  <c r="K77" i="6"/>
  <c r="X76" i="6"/>
  <c r="S76" i="6"/>
  <c r="O76" i="6"/>
  <c r="M76" i="6"/>
  <c r="K76" i="6"/>
  <c r="X75" i="6"/>
  <c r="S75" i="6"/>
  <c r="O75" i="6"/>
  <c r="M75" i="6"/>
  <c r="K75" i="6"/>
  <c r="X74" i="6"/>
  <c r="S74" i="6"/>
  <c r="O74" i="6"/>
  <c r="M74" i="6"/>
  <c r="K74" i="6"/>
  <c r="X73" i="6"/>
  <c r="S73" i="6"/>
  <c r="O73" i="6"/>
  <c r="M73" i="6"/>
  <c r="K73" i="6"/>
  <c r="X72" i="6"/>
  <c r="S72" i="6"/>
  <c r="O72" i="6"/>
  <c r="M72" i="6"/>
  <c r="K72" i="6"/>
  <c r="X71" i="6"/>
  <c r="S71" i="6"/>
  <c r="O71" i="6"/>
  <c r="M71" i="6"/>
  <c r="K71" i="6"/>
  <c r="X70" i="6"/>
  <c r="S70" i="6"/>
  <c r="O70" i="6"/>
  <c r="M70" i="6"/>
  <c r="K70" i="6"/>
  <c r="X69" i="6"/>
  <c r="S69" i="6"/>
  <c r="O69" i="6"/>
  <c r="M69" i="6"/>
  <c r="K69" i="6"/>
  <c r="X47" i="6"/>
  <c r="S47" i="6"/>
  <c r="O47" i="6"/>
  <c r="M47" i="6"/>
  <c r="K47" i="6"/>
  <c r="X46" i="6"/>
  <c r="S46" i="6"/>
  <c r="O46" i="6"/>
  <c r="M46" i="6"/>
  <c r="K46" i="6"/>
  <c r="X45" i="6"/>
  <c r="S45" i="6"/>
  <c r="O45" i="6"/>
  <c r="M45" i="6"/>
  <c r="K45" i="6"/>
  <c r="X44" i="6"/>
  <c r="S44" i="6"/>
  <c r="O44" i="6"/>
  <c r="M44" i="6"/>
  <c r="K44" i="6"/>
  <c r="X43" i="6"/>
  <c r="S43" i="6"/>
  <c r="O43" i="6"/>
  <c r="M43" i="6"/>
  <c r="K43" i="6"/>
  <c r="X42" i="6"/>
  <c r="S42" i="6"/>
  <c r="O42" i="6"/>
  <c r="M42" i="6"/>
  <c r="K42" i="6"/>
  <c r="X40" i="6"/>
  <c r="S40" i="6"/>
  <c r="O40" i="6"/>
  <c r="M40" i="6"/>
  <c r="K40" i="6"/>
  <c r="X39" i="6"/>
  <c r="S39" i="6"/>
  <c r="O39" i="6"/>
  <c r="M39" i="6"/>
  <c r="K39" i="6"/>
  <c r="X38" i="6"/>
  <c r="S38" i="6"/>
  <c r="O38" i="6"/>
  <c r="M38" i="6"/>
  <c r="K38" i="6"/>
  <c r="X35" i="6"/>
  <c r="S35" i="6"/>
  <c r="O35" i="6"/>
  <c r="M35" i="6"/>
  <c r="K35" i="6"/>
  <c r="X34" i="6"/>
  <c r="S34" i="6"/>
  <c r="O34" i="6"/>
  <c r="M34" i="6"/>
  <c r="K34" i="6"/>
  <c r="X32" i="6"/>
  <c r="S32" i="6"/>
  <c r="O32" i="6"/>
  <c r="M32" i="6"/>
  <c r="K32" i="6"/>
  <c r="X31" i="6"/>
  <c r="S31" i="6"/>
  <c r="O31" i="6"/>
  <c r="M31" i="6"/>
  <c r="K31" i="6"/>
  <c r="X30" i="6"/>
  <c r="S30" i="6"/>
  <c r="O30" i="6"/>
  <c r="M30" i="6"/>
  <c r="K30" i="6"/>
  <c r="X29" i="6"/>
  <c r="S29" i="6"/>
  <c r="O29" i="6"/>
  <c r="M29" i="6"/>
  <c r="K29" i="6"/>
  <c r="X28" i="6"/>
  <c r="S28" i="6"/>
  <c r="O28" i="6"/>
  <c r="M28" i="6"/>
  <c r="K28" i="6"/>
  <c r="X26" i="6"/>
  <c r="S26" i="6"/>
  <c r="O26" i="6"/>
  <c r="M26" i="6"/>
  <c r="K26" i="6"/>
  <c r="X22" i="6"/>
  <c r="S22" i="6"/>
  <c r="O22" i="6"/>
  <c r="M22" i="6"/>
  <c r="K22" i="6"/>
  <c r="X21" i="6"/>
  <c r="S21" i="6"/>
  <c r="O21" i="6"/>
  <c r="M21" i="6"/>
  <c r="K21" i="6"/>
  <c r="X20" i="6"/>
  <c r="S20" i="6"/>
  <c r="O20" i="6"/>
  <c r="M20" i="6"/>
  <c r="K20" i="6"/>
  <c r="X18" i="6"/>
  <c r="S18" i="6"/>
  <c r="O18" i="6"/>
  <c r="M18" i="6"/>
  <c r="K18" i="6"/>
  <c r="X17" i="6"/>
  <c r="S17" i="6"/>
  <c r="O17" i="6"/>
  <c r="M17" i="6"/>
  <c r="K17" i="6"/>
  <c r="X16" i="6"/>
  <c r="S16" i="6"/>
  <c r="O16" i="6"/>
  <c r="M16" i="6"/>
  <c r="K16" i="6"/>
  <c r="X15" i="6"/>
  <c r="S15" i="6"/>
  <c r="O15" i="6"/>
  <c r="M15" i="6"/>
  <c r="K15" i="6"/>
  <c r="X14" i="6"/>
  <c r="S14" i="6"/>
  <c r="O14" i="6"/>
  <c r="M14" i="6"/>
  <c r="K14" i="6"/>
  <c r="X13" i="6"/>
  <c r="S13" i="6"/>
  <c r="O13" i="6"/>
  <c r="M13" i="6"/>
  <c r="K13" i="6"/>
  <c r="X12" i="6"/>
  <c r="S12" i="6"/>
  <c r="O12" i="6"/>
  <c r="M12" i="6"/>
  <c r="K12" i="6"/>
  <c r="X11" i="6"/>
  <c r="S11" i="6"/>
  <c r="S102" i="6" s="1"/>
  <c r="O11" i="6"/>
  <c r="M11" i="6"/>
  <c r="K11" i="6"/>
  <c r="X10" i="6"/>
  <c r="S10" i="6"/>
  <c r="O10" i="6"/>
  <c r="M10" i="6"/>
  <c r="K10" i="6"/>
  <c r="X9" i="6"/>
  <c r="S9" i="6"/>
  <c r="O9" i="6"/>
  <c r="M9" i="6"/>
  <c r="K9" i="6"/>
  <c r="X8" i="6"/>
  <c r="S8" i="6"/>
  <c r="O8" i="6"/>
  <c r="M8" i="6"/>
  <c r="K8" i="6"/>
  <c r="X7" i="5"/>
  <c r="X29" i="5" s="1"/>
  <c r="O7" i="5"/>
  <c r="X13" i="1"/>
  <c r="X14" i="1"/>
  <c r="X15" i="1"/>
  <c r="X16" i="1"/>
  <c r="X17" i="1"/>
  <c r="N9" i="1"/>
  <c r="N10" i="1"/>
  <c r="S10" i="1" s="1"/>
  <c r="N11" i="1"/>
  <c r="N12" i="1"/>
  <c r="N13" i="1"/>
  <c r="N14" i="1"/>
  <c r="N15" i="1"/>
  <c r="N16" i="1"/>
  <c r="N17" i="1"/>
  <c r="L9" i="1"/>
  <c r="S9" i="1" s="1"/>
  <c r="L10" i="1"/>
  <c r="L11" i="1"/>
  <c r="S11" i="1" s="1"/>
  <c r="L12" i="1"/>
  <c r="S12" i="1" s="1"/>
  <c r="L13" i="1"/>
  <c r="L14" i="1"/>
  <c r="L15" i="1"/>
  <c r="S15" i="1" s="1"/>
  <c r="L16" i="1"/>
  <c r="S16" i="1" s="1"/>
  <c r="L17" i="1"/>
  <c r="S17" i="1" s="1"/>
  <c r="P13" i="1"/>
  <c r="S13" i="1" s="1"/>
  <c r="P14" i="1"/>
  <c r="S14" i="1" s="1"/>
  <c r="P15" i="1"/>
  <c r="P16" i="1"/>
  <c r="P17" i="1"/>
  <c r="P9" i="1"/>
  <c r="P10" i="1"/>
  <c r="P11" i="1"/>
  <c r="P12" i="1"/>
  <c r="X9" i="1"/>
  <c r="X10" i="1"/>
  <c r="X11" i="1"/>
  <c r="X12" i="1"/>
  <c r="X8" i="1"/>
  <c r="P8" i="1"/>
  <c r="N8" i="1"/>
  <c r="L8" i="1"/>
  <c r="S8" i="1"/>
  <c r="S13" i="5"/>
  <c r="S15" i="5" l="1"/>
  <c r="S20" i="5"/>
  <c r="S11" i="5"/>
  <c r="S29" i="5" s="1"/>
  <c r="N29" i="5"/>
  <c r="S16" i="5"/>
</calcChain>
</file>

<file path=xl/sharedStrings.xml><?xml version="1.0" encoding="utf-8"?>
<sst xmlns="http://schemas.openxmlformats.org/spreadsheetml/2006/main" count="1682" uniqueCount="279">
  <si>
    <t>SIRA 
NO</t>
  </si>
  <si>
    <t>İLÇE</t>
  </si>
  <si>
    <t>UZAKLIK</t>
  </si>
  <si>
    <t>MÜDÜRLÜĞE</t>
  </si>
  <si>
    <t>BAĞLI İLÇEYE</t>
  </si>
  <si>
    <t>BELEDİYE SINIR</t>
  </si>
  <si>
    <t>BÜYÜKŞEHİR
BELEDİYE SINIRI
İÇİNDE</t>
  </si>
  <si>
    <t>BELEDİYE SINIRI
İÇİNDE</t>
  </si>
  <si>
    <t>ALAN</t>
  </si>
  <si>
    <t>BİRİMİN
TOPLAM ALANI</t>
  </si>
  <si>
    <t>ORMAN
İLİŞKİ
DURUMU</t>
  </si>
  <si>
    <t>DIŞ/
KENAR
/İÇ</t>
  </si>
  <si>
    <t>KADASTRO YAPIM 
YÖNTEMİ</t>
  </si>
  <si>
    <t>KADASTRO YAPIM YILI</t>
  </si>
  <si>
    <t>KOORDİNAT SİSTEMİ</t>
  </si>
  <si>
    <t>UYGULANAN KANUN</t>
  </si>
  <si>
    <t>PAFTA</t>
  </si>
  <si>
    <t>ADEDİ</t>
  </si>
  <si>
    <t>ÇİZGİSEL /
SAYISAL</t>
  </si>
  <si>
    <t>ALTLIK TÜRÜ</t>
  </si>
  <si>
    <t>İMAR</t>
  </si>
  <si>
    <t>İMAR PLANI</t>
  </si>
  <si>
    <t>(KM)</t>
  </si>
  <si>
    <t>E/H</t>
  </si>
  <si>
    <t>(ADET)</t>
  </si>
  <si>
    <t>DÖNÜM</t>
  </si>
  <si>
    <t>D/K/İ</t>
  </si>
  <si>
    <t>(V/Y)</t>
  </si>
  <si>
    <t>(E/H)</t>
  </si>
  <si>
    <t>İMAR PLANI UYGULANDI MI?</t>
  </si>
  <si>
    <t>DEVAM EDEN İMAR
UYGULAMASI</t>
  </si>
  <si>
    <t>Kadastro Teknisyeni</t>
  </si>
  <si>
    <t>Kontrol Mühendisi</t>
  </si>
  <si>
    <t>…./…./….</t>
  </si>
  <si>
    <t>İLİ::…….</t>
  </si>
  <si>
    <t>BÖLGE MÜDÜRLÜĞÜ : .………………………</t>
  </si>
  <si>
    <t>…./…./……</t>
  </si>
  <si>
    <t>Bölge Müdürü</t>
  </si>
  <si>
    <t>KADASTRO GÜNCELLEME 
ALANI
…………
Köyü
…………
Mah .</t>
  </si>
  <si>
    <t>BELDE</t>
  </si>
  <si>
    <t>EK-1</t>
  </si>
  <si>
    <t>Kadastro Müdürü</t>
  </si>
  <si>
    <t>Toplam Alan</t>
  </si>
  <si>
    <t>TOPLAM</t>
  </si>
  <si>
    <t xml:space="preserve">
KADASTRO YÖNÜYLE 
İŞLEME TABİ PARSEL SAYISI</t>
  </si>
  <si>
    <t xml:space="preserve">KADASTRO YÖNÜYLE 
İŞLEME TABİ KISMIN ALANI </t>
  </si>
  <si>
    <t>KADASTRO GÜNCELLEME ALANINI GÖSTERİR BİRİMLERE AİT DEĞERLENDİRME ÇİZELGESİ</t>
  </si>
  <si>
    <t xml:space="preserve">                                      3402/EK 1
YAPILACAK ORAN</t>
  </si>
  <si>
    <t xml:space="preserve">                                                                                                  3402/ 22-A 
YAPILACAK
PARSEL SAYISI</t>
  </si>
  <si>
    <t>GEÇİCİ
KOORDİNATLI
PARSEL SAYISI</t>
  </si>
  <si>
    <t xml:space="preserve">
TOPLAM
PARSEL SAYISI</t>
  </si>
  <si>
    <t xml:space="preserve">                                                                                                  İYİLEŞTİRME
DÖNÜŞÜM YAPILACAK
PARSEL ORANI</t>
  </si>
  <si>
    <t xml:space="preserve">                                                                                                  3402/ 22-A 
YAPILACAK PARSEL
ORAN</t>
  </si>
  <si>
    <t>PARSEL SAYISI VE ORANLARI</t>
  </si>
  <si>
    <t xml:space="preserve">                                                                                                  İYİLEŞTİRME
DÖNÜŞÜM YAPILACAK
PARSEL SAYISI</t>
  </si>
  <si>
    <t xml:space="preserve">                                      3402/EK 1 YAPILACAK
PARSEL SAYISI                                                                              </t>
  </si>
  <si>
    <t>GEÇİCİ KOORDİNATLI
PARSELLER TOPLAM ALANI</t>
  </si>
  <si>
    <t>ORAN (%)</t>
  </si>
  <si>
    <t>İHALEYE ÇIKILACAK               TOPLAM ALAN
(21-22+23)</t>
  </si>
  <si>
    <t>YAPI YOĞUNLUĞU</t>
  </si>
  <si>
    <t xml:space="preserve"> İHALEYE ÇIKILACAK             TOPLAM PARSEL SAYISI (12+14+16-17+18)</t>
  </si>
  <si>
    <t xml:space="preserve">
BELİRTİLMEK
İSTENEN DİĞER
HUSUSLAR</t>
  </si>
  <si>
    <t>Birimde kadastro güncelleme çalışması planlanması durumunda bu cetvel düzenlenecektir.</t>
  </si>
  <si>
    <t>1-</t>
  </si>
  <si>
    <t>2-</t>
  </si>
  <si>
    <t>3-</t>
  </si>
  <si>
    <t>Birimdeki tescilli yapılı parsel sayısı/Birimdeki toplam parsel sayısı oranı(% olarak yazılacak) Küsuratlı olanlar üste tam sayıya yuvarlanacaktır.</t>
  </si>
  <si>
    <t>2005 YILINDAN SONRA YAPILAN  ORMAN, 2B VE GEÇİCİ 8 PARSEL SAYISI</t>
  </si>
  <si>
    <t>4-</t>
  </si>
  <si>
    <t>11+13+15 toplamı %100 olmalıdır.</t>
  </si>
  <si>
    <t>12, 14 ve 16 nolu kalemlerde ki parsel sayıları oranlarına göre hesaplanacaktır. Küsuratlı olanlar üste tam sayıya yuvarlanacaktır. 12+14+16 taplamı 10 numaralı kaleme eşit olmalıdır.</t>
  </si>
  <si>
    <t>2005 YILINDAN SONRA YAPILAN  ORMAN, 2B VE GEÇİCİ 8 ALANI</t>
  </si>
  <si>
    <t>TAVAS</t>
  </si>
  <si>
    <t xml:space="preserve">E </t>
  </si>
  <si>
    <t>E</t>
  </si>
  <si>
    <t xml:space="preserve">K </t>
  </si>
  <si>
    <t>Ç</t>
  </si>
  <si>
    <t>A</t>
  </si>
  <si>
    <t>V</t>
  </si>
  <si>
    <t>K</t>
  </si>
  <si>
    <t>%30</t>
  </si>
  <si>
    <t>AYDOĞDU</t>
  </si>
  <si>
    <t>GÜMÜŞDERE</t>
  </si>
  <si>
    <t>SARIABAT</t>
  </si>
  <si>
    <t>KALE</t>
  </si>
  <si>
    <t>ALANYURT</t>
  </si>
  <si>
    <t>BELENKÖY</t>
  </si>
  <si>
    <t>ÇAKIRBAĞ</t>
  </si>
  <si>
    <t>DEMİRCİLER</t>
  </si>
  <si>
    <t>ESENKAYA</t>
  </si>
  <si>
    <t>ORTAKÖY</t>
  </si>
  <si>
    <t>YENİDERE</t>
  </si>
  <si>
    <t>BEYAĞAÇ</t>
  </si>
  <si>
    <t>CUMHURİYET</t>
  </si>
  <si>
    <t>HÜRRİYET</t>
  </si>
  <si>
    <t>ZAFER</t>
  </si>
  <si>
    <t>KAPUZ</t>
  </si>
  <si>
    <t>UZUNOLUK</t>
  </si>
  <si>
    <t>YENİÇEŞME</t>
  </si>
  <si>
    <t>ED50</t>
  </si>
  <si>
    <t>%25</t>
  </si>
  <si>
    <t>%10</t>
  </si>
  <si>
    <t>%20</t>
  </si>
  <si>
    <t>%5</t>
  </si>
  <si>
    <t>%15</t>
  </si>
  <si>
    <t>H</t>
  </si>
  <si>
    <t>Y</t>
  </si>
  <si>
    <t>İLİ:DENİZLİ</t>
  </si>
  <si>
    <t>BÖLGE MÜDÜRLÜĞÜ : DENİZLİ</t>
  </si>
  <si>
    <t xml:space="preserve"> 2005 YILINDAN SONRA YAPILAN  ORMAN, 2B VE GEÇİCİ 8 ALANI</t>
  </si>
  <si>
    <t>Emre Özgür ŞANLI
Kontrol Mühendisi</t>
  </si>
  <si>
    <t>AKTAŞ</t>
  </si>
  <si>
    <t>ALANDIZ</t>
  </si>
  <si>
    <t>BOSTANYERİ</t>
  </si>
  <si>
    <t>ÇARŞI</t>
  </si>
  <si>
    <t>ÇATAK</t>
  </si>
  <si>
    <t>ÇAYBAŞI</t>
  </si>
  <si>
    <t>DIMBAZLAR</t>
  </si>
  <si>
    <t>DÖRTEYLÜL</t>
  </si>
  <si>
    <t>DÜZALAN</t>
  </si>
  <si>
    <t>GÖLBAŞI</t>
  </si>
  <si>
    <t>GÜLALAN</t>
  </si>
  <si>
    <t>GÜROLUK</t>
  </si>
  <si>
    <t>HASANBEYLER</t>
  </si>
  <si>
    <t>KARAKÖY</t>
  </si>
  <si>
    <t>KARŞIYAKA</t>
  </si>
  <si>
    <t>KAŞIKÇI</t>
  </si>
  <si>
    <t>KOVANOLUK</t>
  </si>
  <si>
    <t>KURTULUŞ</t>
  </si>
  <si>
    <t>KURUDERE</t>
  </si>
  <si>
    <t>SÜLEYMANLI</t>
  </si>
  <si>
    <t>TURAN</t>
  </si>
  <si>
    <t>YALÇINKAYA</t>
  </si>
  <si>
    <t>YAYLA</t>
  </si>
  <si>
    <t>YENİCEKENT</t>
  </si>
  <si>
    <t>YENİÇAM</t>
  </si>
  <si>
    <t>YEŞİLDERE</t>
  </si>
  <si>
    <t>ÇAMELİ</t>
  </si>
  <si>
    <t>YENİ</t>
  </si>
  <si>
    <t>Lokal</t>
  </si>
  <si>
    <t>YUMRUTAŞ</t>
  </si>
  <si>
    <t>YUNUSPINARI</t>
  </si>
  <si>
    <t>BIÇAKÇI</t>
  </si>
  <si>
    <t>KALINKOZ</t>
  </si>
  <si>
    <t>KIZILYAKA</t>
  </si>
  <si>
    <t>KOCAOVA</t>
  </si>
  <si>
    <t>İÇ</t>
  </si>
  <si>
    <t>SOFULAR</t>
  </si>
  <si>
    <t>YAYLAPINAR</t>
  </si>
  <si>
    <t>BULDAN</t>
  </si>
  <si>
    <t>ADIGÜZELLER</t>
  </si>
  <si>
    <t>ÇAMRAK</t>
  </si>
  <si>
    <t>ÇORBACILAR</t>
  </si>
  <si>
    <t>DOĞANLI</t>
  </si>
  <si>
    <t>ERTUĞRUL</t>
  </si>
  <si>
    <t>HAMİDİYE</t>
  </si>
  <si>
    <t>KERİMLER</t>
  </si>
  <si>
    <t>ORTAÇEŞME</t>
  </si>
  <si>
    <t>PARMAKSIZLAR</t>
  </si>
  <si>
    <t>YENİKONAK</t>
  </si>
  <si>
    <t>GÜNEY</t>
  </si>
  <si>
    <t>SARAYKÖY</t>
  </si>
  <si>
    <t xml:space="preserve">ACISU </t>
  </si>
  <si>
    <t>D</t>
  </si>
  <si>
    <t>P-T</t>
  </si>
  <si>
    <t>ED-50</t>
  </si>
  <si>
    <t>%50</t>
  </si>
  <si>
    <t>S</t>
  </si>
  <si>
    <t>AŞAĞI</t>
  </si>
  <si>
    <t>M.İMAR</t>
  </si>
  <si>
    <t>BALA</t>
  </si>
  <si>
    <t>KABAAĞAÇ</t>
  </si>
  <si>
    <t>P-T-F</t>
  </si>
  <si>
    <t>S/Ç</t>
  </si>
  <si>
    <t>KÖPRÜBAŞI</t>
  </si>
  <si>
    <t>SAKARYA</t>
  </si>
  <si>
    <t>SIĞMA</t>
  </si>
  <si>
    <t>Grafik</t>
  </si>
  <si>
    <t>G</t>
  </si>
  <si>
    <t xml:space="preserve">Ç </t>
  </si>
  <si>
    <t>TEKKE</t>
  </si>
  <si>
    <t>TOSUNLAR</t>
  </si>
  <si>
    <t>F/K</t>
  </si>
  <si>
    <t>AST</t>
  </si>
  <si>
    <t>F/S</t>
  </si>
  <si>
    <t>Ç/S</t>
  </si>
  <si>
    <t>K/S</t>
  </si>
  <si>
    <t>MEVZİ</t>
  </si>
  <si>
    <t>%90</t>
  </si>
  <si>
    <t>F/K/S</t>
  </si>
  <si>
    <t>MEVZİ
ED50</t>
  </si>
  <si>
    <t>%95</t>
  </si>
  <si>
    <t>%80</t>
  </si>
  <si>
    <t>%35</t>
  </si>
  <si>
    <t>AL</t>
  </si>
  <si>
    <t>%85</t>
  </si>
  <si>
    <t>2613</t>
  </si>
  <si>
    <t>3402</t>
  </si>
  <si>
    <t>İlhan ÖZLÜ
Bölge Müdürü</t>
  </si>
  <si>
    <t>Toplulaştırma sahası içerisinde kalan 7039 parsel uygulamaya dahil edilmemiştir.</t>
  </si>
  <si>
    <t>Toplulaştırma sahası içerisinde kalan 2339 parsel uygulamaya dahil edilmemiştir.</t>
  </si>
  <si>
    <t>İ</t>
  </si>
  <si>
    <t>ACIPAYAM</t>
  </si>
  <si>
    <t>SUÇATI</t>
  </si>
  <si>
    <t>YOLÇATI</t>
  </si>
  <si>
    <t>Sayfa 1/2</t>
  </si>
  <si>
    <t>Sayfa 2/2</t>
  </si>
  <si>
    <t>AST-AL</t>
  </si>
  <si>
    <t>liste</t>
  </si>
  <si>
    <t>Liste</t>
  </si>
  <si>
    <t>Taşkın AYKIT
Kadastro Müdürü</t>
  </si>
  <si>
    <t>Aycan ARSLAN
Kontrol Memuru</t>
  </si>
  <si>
    <t>…./…./ 2025</t>
  </si>
  <si>
    <t>BEKİLLİ</t>
  </si>
  <si>
    <t>BAHÇELİ</t>
  </si>
  <si>
    <t>ÇAMKÖY</t>
  </si>
  <si>
    <t>ÇOĞAŞLI</t>
  </si>
  <si>
    <t>DEŞDEMİR</t>
  </si>
  <si>
    <t>EKİZBABA</t>
  </si>
  <si>
    <t>GÖMCE</t>
  </si>
  <si>
    <t>KÖSELLİ</t>
  </si>
  <si>
    <t>KUTLUBEY</t>
  </si>
  <si>
    <t>POYRAZLI</t>
  </si>
  <si>
    <t>SIRIKLI</t>
  </si>
  <si>
    <t>ÜÇKUYU</t>
  </si>
  <si>
    <t>YAHYALAR</t>
  </si>
  <si>
    <t>YEŞİLOBA</t>
  </si>
  <si>
    <t>F-E-K</t>
  </si>
  <si>
    <t>Ç-S</t>
  </si>
  <si>
    <t>ÇAL</t>
  </si>
  <si>
    <t>AŞAĞISEYİT</t>
  </si>
  <si>
    <t>DAYILAR</t>
  </si>
  <si>
    <t>DEVELLER</t>
  </si>
  <si>
    <t>PEYNİRCİ</t>
  </si>
  <si>
    <t>SELCEN</t>
  </si>
  <si>
    <t>YAZIR</t>
  </si>
  <si>
    <t>YUKARISEYİT</t>
  </si>
  <si>
    <t>E. Özgür ŞANLI
Kontrol Mühendisi</t>
  </si>
  <si>
    <t>4</t>
  </si>
  <si>
    <t>30</t>
  </si>
  <si>
    <t>10</t>
  </si>
  <si>
    <t>13</t>
  </si>
  <si>
    <t>12</t>
  </si>
  <si>
    <t>1681 parsel toplulastırma işlemi yapılmış olup ITRF koordinatlıdır.</t>
  </si>
  <si>
    <t>ITRF imar uygulamaları mevcuttur.</t>
  </si>
  <si>
    <t>Birimin tamamında yoğun 
bir şekilde hatalar mevcuttur.</t>
  </si>
  <si>
    <t>Kesin koordinatlı 12 adet parsel mevcut olup, kenarlaşma ve teknik hatalardan dolayı birimin tamamı 22/a kapsamına dahil edilmiştir.</t>
  </si>
  <si>
    <t>1083 ADET PARSEL YENİ TOPLULAŞTIRMA İŞLEMİ YAPILMIŞ 935 ADET PARSEL OLUŞACAK OLUP TESCİL AŞAMASINDADIR.  .Kesin koordinatlı 142 adet parsel parselde kenarlaşma ve teknik hatalardan dolayı birime dahil edilerek 572 adet parselde hatalar mevcuttur.</t>
  </si>
  <si>
    <t>ITRF imar uygulamaları mevcuttur.
İyileştirme-dönüşüm yapılacak parsel bulunmamaktadır.</t>
  </si>
  <si>
    <t>Kesin koordinatlı 3 adet parsel mevcut olup, kenarlaşma ve teknik hatalardan dolayı birimin tamamı 22/a kapsamına dahil edilmiştir.
İyileştirme-dönüşüm yapılacak parsel bulunmamaktadır.</t>
  </si>
  <si>
    <t>Tesis kadastrosu Müdürlük imkanlarıyla yapılmıştır. Yoğun bir şekilde hatalar mevcuttur.Kesin koordinatlı 2 adet parsel mevcut olup, kenarlaşma ve teknik hatalardan dolayı birimin tamamı 22/a kapsamına dahil edilmiştir. 
İyileştirme-dönüşüm yapılacak parsel bulunmamaktadır.</t>
  </si>
  <si>
    <t>Birimin tamamında yoğun 
bir şekilde hatalar mevcuttur .Kesin koordinatlı 15 adet parsel mevcut olup, kenarlaşma ve teknik hatalardan dolayı birimin tamamı 22/a kapsamına dahil edilmiştir. 
İyileştirme-dönüşüm yapılacak parsel bulunmamaktadır.</t>
  </si>
  <si>
    <t>Kesin koordinatlı 62 adet parsel mevcut olup, kenarlaşma ve teknik hatalardan dolayı birimin tamamı 22/a kapsamına dahil edilmiştir.
İyileştirme-dönüşüm yapılacak parsel bulunmamaktadır.</t>
  </si>
  <si>
    <t>Birimin tamamında yoğun 
bir şekilde hatalar mevcuttur.
İyileştirme-dönüşüm yapılacak parsel bulunmamaktadır.</t>
  </si>
  <si>
    <t>Kesin koordinatlı 31 adet parsel mevcut olup, kenarlaşma ve teknik hatalardan dolayı birimin tamamı 22/a kapsamına dahil edilmiştir.
İyileştirme-dönüşüm yapılacak parsel bulunmamaktadır.</t>
  </si>
  <si>
    <t>Kesin koordinatlı 846 adet parsel kenarlaşma ve teknik hatalardan dolayı birime dahil edilerek 4096 adet parselde hatalar mevcuttur.</t>
  </si>
  <si>
    <t>Tesis kadastrosu Müdürlük imkanlarıyla yapılmıştır. 
Yoğun bir şekilde hatalar mevcuttur.
İyileştirme-dönüşüm yapılacak parsel bulunmamaktadır.</t>
  </si>
  <si>
    <t>İyileştirme-dönüşüm yapılacak parsel bulunmamaktadır.</t>
  </si>
  <si>
    <t>Tesis kadastrosu Müdürlük imkanlarıyla yapılmıştır. 
Yoğun bir şekilde hatalar mevcuttur.</t>
  </si>
  <si>
    <t>TOPLAM
PARSEL SAYISI</t>
  </si>
  <si>
    <t>İYİLEŞTİRME
DÖNÜŞÜM YAPILACAK
PARSEL ORANI</t>
  </si>
  <si>
    <t>İYİLEŞTİRME
DÖNÜŞÜM YAPILACAK
PARSEL SAYISI</t>
  </si>
  <si>
    <t>3402/ 22-A 
YAPILACAK PARSEL
ORAN</t>
  </si>
  <si>
    <t xml:space="preserve"> 3402/ 22-A 
YAPILACAK
PARSEL SAYISI</t>
  </si>
  <si>
    <t>3402/EK 1
YAPILACAK ORAN</t>
  </si>
  <si>
    <t xml:space="preserve">3402/EK 1 YAPILACAK
PARSEL SAYISI                                                                              </t>
  </si>
  <si>
    <t>2005 YILINDAN SONRA YAPILAN
ORMAN, 2B ve GEÇİCİ 8 PARSEL SAYISI</t>
  </si>
  <si>
    <t>KADASTRO YÖNÜYLE 
İŞLEME TABİ PARSEL SAYISI</t>
  </si>
  <si>
    <t xml:space="preserve"> İHALEYE ÇIKILACAK
TOPLAM PARSEL SAYISI
 (12+14+16-17+18)</t>
  </si>
  <si>
    <t>GEÇİCİ KOORDİNATLI
PARSELLER TOPLAM
 ALANI</t>
  </si>
  <si>
    <t xml:space="preserve">  2005 YILINDAN SONRA YAPILAN  ORMAN, 2B VE GEÇİCİ 8 ALANI</t>
  </si>
  <si>
    <t xml:space="preserve">KADASTRO YÖNÜYLE 
İŞLEME TABİ KISMIN
 ALANI </t>
  </si>
  <si>
    <t>İHALEYE ÇIKILACAK
TOPLAM ALAN
(21-22+23)</t>
  </si>
  <si>
    <t>ÇİZGİSEL / SAYISAL</t>
  </si>
  <si>
    <t>ALTLIK  TÜRÜ</t>
  </si>
  <si>
    <t>İMAR PLANI
 UYGULANDI MI ?</t>
  </si>
  <si>
    <t>DEVAM EDEN
İMAR UYGULAMASI</t>
  </si>
  <si>
    <t>Birimin tamamında yoğun bir şekilde hatalar mevcuttur.</t>
  </si>
  <si>
    <t>KADASTRO GÜNCELLEME ALANINI GÖSTERİR BİRİMLERE AİT DEĞERLENDİRME ÇİZELGESİ (DNZ-BEK)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</si>
</sst>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x14ac:knownFonts="1">
    <font>
      <sz val="10"/>
      <name val="Arial Tur"/>
      <charset val="162"/>
    </font>
    <font>
      <sz val="10"/>
      <name val="Arial Tur"/>
      <charset val="162"/>
    </font>
    <font>
      <sz val="8"/>
      <name val="Arial Tur"/>
      <charset val="162"/>
    </font>
    <font>
      <sz val="7"/>
      <name val="Arial Tur"/>
      <charset val="162"/>
    </font>
    <font>
      <b/>
      <sz val="11"/>
      <name val="Arial Tur"/>
      <charset val="162"/>
    </font>
    <font>
      <b/>
      <sz val="10"/>
      <name val="Arial Tur"/>
      <charset val="162"/>
    </font>
    <font>
      <b/>
      <sz val="7"/>
      <name val="Arial Tur"/>
      <charset val="162"/>
    </font>
    <font>
      <sz val="10"/>
      <name val="Times New Roman"/>
      <family val="1"/>
      <charset val="162"/>
    </font>
    <font>
      <sz val="7"/>
      <name val="Times New Roman"/>
      <family val="1"/>
      <charset val="162"/>
    </font>
    <font>
      <b/>
      <sz val="8"/>
      <name val="Arial Tur"/>
      <charset val="162"/>
    </font>
    <font>
      <sz val="8"/>
      <name val="Times New Roman"/>
      <family val="1"/>
      <charset val="162"/>
    </font>
    <font>
      <sz val="12"/>
      <name val="Times New Roman"/>
      <family val="1"/>
      <charset val="162"/>
    </font>
    <font>
      <sz val="7"/>
      <name val="Arial"/>
      <family val="2"/>
      <charset val="162"/>
    </font>
    <font>
      <b/>
      <sz val="8"/>
      <name val="Arial"/>
      <family val="2"/>
      <charset val="162"/>
    </font>
    <font>
      <sz val="8"/>
      <name val="Arial"/>
      <family val="2"/>
      <charset val="162"/>
    </font>
    <font>
      <sz val="11"/>
      <name val="Arial Tur"/>
      <charset val="162"/>
    </font>
    <font>
      <sz val="6"/>
      <name val="Arial Tur"/>
      <charset val="162"/>
    </font>
    <font>
      <sz val="6"/>
      <name val="Arial"/>
      <family val="2"/>
      <charset val="162"/>
    </font>
    <font>
      <sz val="12"/>
      <name val="Arial Tur"/>
      <charset val="162"/>
    </font>
    <font>
      <b/>
      <sz val="14"/>
      <name val="Arial Tur"/>
      <charset val="162"/>
    </font>
    <font>
      <b/>
      <sz val="12"/>
      <name val="Arial Tur"/>
      <charset val="162"/>
    </font>
    <font>
      <b/>
      <sz val="7.5"/>
      <name val="Arial Tur"/>
      <charset val="162"/>
    </font>
    <font>
      <b/>
      <sz val="9"/>
      <name val="Arial Tur"/>
      <charset val="162"/>
    </font>
    <font>
      <sz val="13"/>
      <name val="Arial Tur"/>
      <charset val="162"/>
    </font>
    <font>
      <sz val="13"/>
      <name val="Arial"/>
      <family val="2"/>
      <charset val="162"/>
    </font>
    <font>
      <b/>
      <sz val="13.5"/>
      <name val="Arial Tur"/>
      <charset val="162"/>
    </font>
    <font>
      <sz val="13.5"/>
      <name val="Arial Tur"/>
      <charset val="162"/>
    </font>
    <font>
      <sz val="14"/>
      <name val="Arial Tur"/>
      <charset val="162"/>
    </font>
    <font>
      <sz val="11"/>
      <color theme="1"/>
      <name val="Calibri"/>
      <family val="2"/>
      <charset val="162"/>
      <scheme val="minor"/>
    </font>
    <font>
      <sz val="11"/>
      <color theme="0"/>
      <name val="Calibri"/>
      <family val="2"/>
      <charset val="162"/>
      <scheme val="minor"/>
    </font>
    <font>
      <i/>
      <sz val="11"/>
      <color rgb="FF7F7F7F"/>
      <name val="Calibri"/>
      <family val="2"/>
      <charset val="162"/>
      <scheme val="minor"/>
    </font>
    <font>
      <b/>
      <sz val="18"/>
      <color theme="3"/>
      <name val="Cambria"/>
      <family val="2"/>
      <charset val="162"/>
      <scheme val="major"/>
    </font>
    <font>
      <sz val="11"/>
      <color rgb="FFFA7D00"/>
      <name val="Calibri"/>
      <family val="2"/>
      <charset val="162"/>
      <scheme val="minor"/>
    </font>
    <font>
      <b/>
      <sz val="15"/>
      <color theme="3"/>
      <name val="Calibri"/>
      <family val="2"/>
      <charset val="162"/>
      <scheme val="minor"/>
    </font>
    <font>
      <b/>
      <sz val="13"/>
      <color theme="3"/>
      <name val="Calibri"/>
      <family val="2"/>
      <charset val="162"/>
      <scheme val="minor"/>
    </font>
    <font>
      <b/>
      <sz val="11"/>
      <color theme="3"/>
      <name val="Calibri"/>
      <family val="2"/>
      <charset val="162"/>
      <scheme val="minor"/>
    </font>
    <font>
      <b/>
      <sz val="11"/>
      <color rgb="FF3F3F3F"/>
      <name val="Calibri"/>
      <family val="2"/>
      <charset val="162"/>
      <scheme val="minor"/>
    </font>
    <font>
      <sz val="11"/>
      <color rgb="FF3F3F76"/>
      <name val="Calibri"/>
      <family val="2"/>
      <charset val="162"/>
      <scheme val="minor"/>
    </font>
    <font>
      <b/>
      <sz val="11"/>
      <color rgb="FFFA7D00"/>
      <name val="Calibri"/>
      <family val="2"/>
      <charset val="162"/>
      <scheme val="minor"/>
    </font>
    <font>
      <b/>
      <sz val="11"/>
      <color theme="0"/>
      <name val="Calibri"/>
      <family val="2"/>
      <charset val="162"/>
      <scheme val="minor"/>
    </font>
    <font>
      <sz val="11"/>
      <color rgb="FF006100"/>
      <name val="Calibri"/>
      <family val="2"/>
      <charset val="162"/>
      <scheme val="minor"/>
    </font>
    <font>
      <sz val="11"/>
      <color rgb="FF9C0006"/>
      <name val="Calibri"/>
      <family val="2"/>
      <charset val="162"/>
      <scheme val="minor"/>
    </font>
    <font>
      <sz val="11"/>
      <color rgb="FF9C6500"/>
      <name val="Calibri"/>
      <family val="2"/>
      <charset val="162"/>
      <scheme val="minor"/>
    </font>
    <font>
      <b/>
      <sz val="11"/>
      <color theme="1"/>
      <name val="Calibri"/>
      <family val="2"/>
      <charset val="162"/>
      <scheme val="minor"/>
    </font>
    <font>
      <sz val="11"/>
      <color rgb="FFFF0000"/>
      <name val="Calibri"/>
      <family val="2"/>
      <charset val="162"/>
      <scheme val="minor"/>
    </font>
    <font>
      <sz val="7"/>
      <color theme="1"/>
      <name val="Arial"/>
      <family val="2"/>
      <charset val="162"/>
    </font>
    <font>
      <sz val="8"/>
      <color theme="1"/>
      <name val="Arial"/>
      <family val="2"/>
      <charset val="162"/>
    </font>
    <font>
      <sz val="8"/>
      <color theme="1"/>
      <name val="Arial Tur"/>
      <charset val="162"/>
    </font>
    <font>
      <sz val="6"/>
      <color theme="1"/>
      <name val="Arial"/>
      <family val="2"/>
      <charset val="162"/>
    </font>
    <font>
      <sz val="12"/>
      <color rgb="FFFF0000"/>
      <name val="Calibri"/>
      <family val="2"/>
      <charset val="162"/>
    </font>
    <font>
      <sz val="8"/>
      <color rgb="FFFF0000"/>
      <name val="Arial Tur"/>
      <charset val="162"/>
    </font>
    <font>
      <sz val="12"/>
      <color rgb="FFFF0000"/>
      <name val="Arial Tur"/>
      <charset val="162"/>
    </font>
    <font>
      <sz val="10"/>
      <color rgb="FFFF0000"/>
      <name val="Arial Tur"/>
      <charset val="162"/>
    </font>
    <font>
      <sz val="13"/>
      <color theme="1"/>
      <name val="Arial"/>
      <family val="2"/>
      <charset val="162"/>
    </font>
  </fonts>
  <fills count="36">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FFCC99"/>
      </patternFill>
    </fill>
    <fill>
      <patternFill patternType="solid">
        <fgColor rgb="FFA5A5A5"/>
      </patternFill>
    </fill>
    <fill>
      <patternFill patternType="solid">
        <fgColor rgb="FFC6EFCE"/>
      </patternFill>
    </fill>
    <fill>
      <patternFill patternType="solid">
        <fgColor rgb="FFFFC7CE"/>
      </patternFill>
    </fill>
    <fill>
      <patternFill patternType="solid">
        <fgColor rgb="FFFFFFCC"/>
      </patternFill>
    </fill>
    <fill>
      <patternFill patternType="solid">
        <fgColor rgb="FFFFEB9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5">
    <xf numFmtId="0" fontId="0" fillId="0" borderId="0"/>
    <xf numFmtId="0" fontId="28" fillId="2" borderId="0" applyNumberFormat="0" applyBorder="0" applyAlignment="0" applyProtection="0"/>
    <xf numFmtId="0" fontId="28" fillId="3" borderId="0" applyNumberFormat="0" applyBorder="0" applyAlignment="0" applyProtection="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24" applyNumberFormat="0" applyFill="0" applyAlignment="0" applyProtection="0"/>
    <xf numFmtId="0" fontId="33" fillId="0" borderId="25" applyNumberFormat="0" applyFill="0" applyAlignment="0" applyProtection="0"/>
    <xf numFmtId="0" fontId="34" fillId="0" borderId="26" applyNumberFormat="0" applyFill="0" applyAlignment="0" applyProtection="0"/>
    <xf numFmtId="0" fontId="35" fillId="0" borderId="27" applyNumberFormat="0" applyFill="0" applyAlignment="0" applyProtection="0"/>
    <xf numFmtId="0" fontId="35" fillId="0" borderId="0" applyNumberFormat="0" applyFill="0" applyBorder="0" applyAlignment="0" applyProtection="0"/>
    <xf numFmtId="0" fontId="36" fillId="20" borderId="28" applyNumberFormat="0" applyAlignment="0" applyProtection="0"/>
    <xf numFmtId="0" fontId="37" fillId="21" borderId="29" applyNumberFormat="0" applyAlignment="0" applyProtection="0"/>
    <xf numFmtId="0" fontId="38" fillId="20" borderId="29" applyNumberFormat="0" applyAlignment="0" applyProtection="0"/>
    <xf numFmtId="0" fontId="39" fillId="22" borderId="30" applyNumberFormat="0" applyAlignment="0" applyProtection="0"/>
    <xf numFmtId="0" fontId="40" fillId="23" borderId="0" applyNumberFormat="0" applyBorder="0" applyAlignment="0" applyProtection="0"/>
    <xf numFmtId="0" fontId="41" fillId="24" borderId="0" applyNumberFormat="0" applyBorder="0" applyAlignment="0" applyProtection="0"/>
    <xf numFmtId="0" fontId="28" fillId="0" borderId="0"/>
    <xf numFmtId="0" fontId="1" fillId="0" borderId="0"/>
    <xf numFmtId="0" fontId="11" fillId="0" borderId="0"/>
    <xf numFmtId="0" fontId="28" fillId="25" borderId="31" applyNumberFormat="0" applyFont="0" applyAlignment="0" applyProtection="0"/>
    <xf numFmtId="0" fontId="42" fillId="26" borderId="0" applyNumberFormat="0" applyBorder="0" applyAlignment="0" applyProtection="0"/>
    <xf numFmtId="0" fontId="43" fillId="0" borderId="32" applyNumberFormat="0" applyFill="0" applyAlignment="0" applyProtection="0"/>
    <xf numFmtId="0" fontId="44" fillId="0" borderId="0" applyNumberFormat="0" applyFill="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cellStyleXfs>
  <cellXfs count="355">
    <xf numFmtId="0" fontId="0" fillId="0" borderId="0" xfId="0"/>
    <xf numFmtId="0" fontId="3" fillId="0" borderId="1" xfId="0" applyFont="1" applyBorder="1"/>
    <xf numFmtId="0" fontId="6" fillId="0" borderId="1" xfId="0" applyFont="1" applyBorder="1" applyAlignment="1">
      <alignment horizontal="center"/>
    </xf>
    <xf numFmtId="0" fontId="7" fillId="0" borderId="0" xfId="0" applyFont="1"/>
    <xf numFmtId="0" fontId="8" fillId="0" borderId="0" xfId="0" applyFont="1" applyBorder="1" applyAlignment="1">
      <alignment horizontal="center"/>
    </xf>
    <xf numFmtId="0" fontId="0" fillId="0" borderId="0" xfId="0" applyAlignment="1">
      <alignment horizontal="center"/>
    </xf>
    <xf numFmtId="0" fontId="0" fillId="0" borderId="0" xfId="0" applyAlignment="1"/>
    <xf numFmtId="0" fontId="6" fillId="0" borderId="1" xfId="0" applyFont="1" applyBorder="1" applyAlignment="1">
      <alignment horizontal="center" vertical="center" wrapText="1"/>
    </xf>
    <xf numFmtId="0" fontId="6" fillId="0" borderId="1" xfId="0" applyFont="1" applyBorder="1" applyAlignment="1">
      <alignment horizontal="center" wrapText="1"/>
    </xf>
    <xf numFmtId="0" fontId="6" fillId="0" borderId="1" xfId="0" applyFont="1" applyBorder="1" applyAlignment="1">
      <alignment horizontal="center" vertical="center" textRotation="90"/>
    </xf>
    <xf numFmtId="0" fontId="6" fillId="0" borderId="1" xfId="0" applyFont="1" applyBorder="1" applyAlignment="1">
      <alignment horizontal="center" vertical="center" textRotation="90" wrapText="1"/>
    </xf>
    <xf numFmtId="0" fontId="5" fillId="0" borderId="0" xfId="0" applyFont="1" applyAlignment="1">
      <alignment horizontal="right"/>
    </xf>
    <xf numFmtId="0" fontId="3" fillId="0" borderId="2" xfId="0" applyFont="1" applyBorder="1"/>
    <xf numFmtId="0" fontId="7" fillId="0" borderId="0" xfId="0" applyFont="1" applyAlignment="1">
      <alignment horizontal="center"/>
    </xf>
    <xf numFmtId="0" fontId="6" fillId="0" borderId="1" xfId="0" applyFont="1" applyFill="1" applyBorder="1" applyAlignment="1">
      <alignment horizontal="center" vertical="center" textRotation="90" wrapText="1"/>
    </xf>
    <xf numFmtId="0" fontId="0" fillId="0" borderId="0" xfId="0" applyAlignment="1">
      <alignment horizontal="center" vertical="center"/>
    </xf>
    <xf numFmtId="0" fontId="6" fillId="0" borderId="1" xfId="0" applyFont="1" applyBorder="1"/>
    <xf numFmtId="0" fontId="6" fillId="0" borderId="3" xfId="0" applyFont="1" applyBorder="1" applyAlignment="1">
      <alignment horizontal="center"/>
    </xf>
    <xf numFmtId="0" fontId="6" fillId="0" borderId="1" xfId="0" applyFont="1" applyBorder="1" applyAlignment="1"/>
    <xf numFmtId="0" fontId="6" fillId="0" borderId="3" xfId="0" applyFont="1" applyBorder="1" applyAlignment="1"/>
    <xf numFmtId="0" fontId="2" fillId="0" borderId="0" xfId="0" applyFont="1"/>
    <xf numFmtId="0" fontId="10" fillId="0" borderId="0" xfId="0" applyFont="1"/>
    <xf numFmtId="0" fontId="10" fillId="0" borderId="0" xfId="0" applyFont="1" applyAlignment="1">
      <alignment horizontal="center"/>
    </xf>
    <xf numFmtId="0" fontId="9" fillId="0" borderId="0" xfId="0" applyFont="1"/>
    <xf numFmtId="0" fontId="2" fillId="0" borderId="0" xfId="0" applyFont="1" applyAlignment="1">
      <alignment horizontal="center"/>
    </xf>
    <xf numFmtId="0" fontId="2" fillId="0" borderId="0" xfId="0" applyFont="1" applyAlignment="1">
      <alignment horizontal="left"/>
    </xf>
    <xf numFmtId="0" fontId="9"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center" vertical="center"/>
    </xf>
    <xf numFmtId="2" fontId="2" fillId="0" borderId="1" xfId="0" applyNumberFormat="1" applyFont="1" applyBorder="1" applyAlignment="1">
      <alignment vertical="center"/>
    </xf>
    <xf numFmtId="0" fontId="2" fillId="0" borderId="0" xfId="0" applyFont="1" applyAlignment="1">
      <alignment vertical="center"/>
    </xf>
    <xf numFmtId="0" fontId="8" fillId="0" borderId="0" xfId="0" applyFont="1" applyAlignment="1">
      <alignment horizontal="center"/>
    </xf>
    <xf numFmtId="1" fontId="2" fillId="0" borderId="1" xfId="0" applyNumberFormat="1" applyFont="1" applyBorder="1" applyAlignment="1">
      <alignment vertical="center"/>
    </xf>
    <xf numFmtId="0" fontId="45" fillId="0" borderId="1" xfId="34" applyFont="1" applyBorder="1" applyAlignment="1">
      <alignment horizontal="center" vertical="center"/>
    </xf>
    <xf numFmtId="0" fontId="12" fillId="0" borderId="1" xfId="34" applyFont="1" applyBorder="1" applyAlignment="1" applyProtection="1">
      <alignment horizontal="center" vertical="center"/>
      <protection locked="0"/>
    </xf>
    <xf numFmtId="0" fontId="12" fillId="0" borderId="1" xfId="34" applyFont="1" applyBorder="1" applyAlignment="1">
      <alignment horizontal="center" vertical="center"/>
    </xf>
    <xf numFmtId="1" fontId="45" fillId="0" borderId="1" xfId="34" applyNumberFormat="1" applyFont="1" applyBorder="1" applyAlignment="1" applyProtection="1">
      <alignment horizontal="center" vertical="center"/>
      <protection locked="0"/>
    </xf>
    <xf numFmtId="0" fontId="45" fillId="0" borderId="1" xfId="34" applyFont="1" applyBorder="1" applyAlignment="1" applyProtection="1">
      <alignment horizontal="center" vertical="center"/>
      <protection locked="0"/>
    </xf>
    <xf numFmtId="0" fontId="45" fillId="0" borderId="1" xfId="34" applyFont="1" applyBorder="1" applyAlignment="1" applyProtection="1">
      <alignment horizontal="center" vertical="center" wrapText="1"/>
      <protection locked="0"/>
    </xf>
    <xf numFmtId="0" fontId="12" fillId="0" borderId="4" xfId="34" applyFont="1" applyBorder="1" applyAlignment="1">
      <alignment horizontal="center" vertical="center"/>
    </xf>
    <xf numFmtId="0" fontId="6"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49" fontId="45" fillId="0" borderId="1" xfId="34" applyNumberFormat="1" applyFont="1" applyBorder="1" applyAlignment="1" applyProtection="1">
      <alignment horizontal="center" vertical="center"/>
      <protection locked="0"/>
    </xf>
    <xf numFmtId="0" fontId="7" fillId="0" borderId="0" xfId="0" applyFont="1" applyAlignment="1">
      <alignment horizontal="center" vertical="center"/>
    </xf>
    <xf numFmtId="0" fontId="10" fillId="0" borderId="0" xfId="0" applyFont="1" applyAlignment="1">
      <alignment horizontal="center" vertical="center"/>
    </xf>
    <xf numFmtId="1" fontId="2" fillId="0" borderId="1" xfId="0" applyNumberFormat="1" applyFont="1" applyBorder="1" applyAlignment="1">
      <alignment horizontal="center" vertical="center"/>
    </xf>
    <xf numFmtId="1" fontId="2" fillId="0" borderId="1" xfId="0" applyNumberFormat="1" applyFont="1" applyFill="1" applyBorder="1" applyAlignment="1">
      <alignment horizontal="center" vertical="center"/>
    </xf>
    <xf numFmtId="0" fontId="13" fillId="0" borderId="1" xfId="34" applyFont="1" applyBorder="1" applyAlignment="1" applyProtection="1">
      <alignment horizontal="center" vertical="center"/>
      <protection locked="0"/>
    </xf>
    <xf numFmtId="0" fontId="14" fillId="33" borderId="1" xfId="34" applyFont="1" applyFill="1" applyBorder="1" applyAlignment="1">
      <alignment horizontal="center" vertical="center"/>
    </xf>
    <xf numFmtId="0" fontId="14" fillId="33" borderId="1" xfId="34" applyFont="1" applyFill="1" applyBorder="1" applyAlignment="1" applyProtection="1">
      <alignment horizontal="center" vertical="center"/>
      <protection locked="0"/>
    </xf>
    <xf numFmtId="0" fontId="2" fillId="33" borderId="1" xfId="32" applyFont="1" applyFill="1" applyBorder="1" applyAlignment="1">
      <alignment horizontal="center" vertical="center"/>
    </xf>
    <xf numFmtId="49" fontId="46" fillId="33" borderId="1" xfId="34" applyNumberFormat="1" applyFont="1" applyFill="1" applyBorder="1" applyAlignment="1" applyProtection="1">
      <alignment horizontal="center" vertical="center"/>
      <protection locked="0"/>
    </xf>
    <xf numFmtId="0" fontId="14" fillId="33" borderId="1" xfId="34" applyFont="1" applyFill="1" applyBorder="1" applyAlignment="1" applyProtection="1">
      <alignment horizontal="center" vertical="center" wrapText="1"/>
      <protection locked="0"/>
    </xf>
    <xf numFmtId="0" fontId="13" fillId="33" borderId="1" xfId="34" applyFont="1" applyFill="1" applyBorder="1" applyAlignment="1" applyProtection="1">
      <alignment horizontal="center" vertical="center"/>
      <protection locked="0"/>
    </xf>
    <xf numFmtId="0" fontId="9" fillId="0" borderId="2" xfId="0" applyFont="1" applyBorder="1" applyAlignment="1">
      <alignment horizontal="center" vertical="center"/>
    </xf>
    <xf numFmtId="0" fontId="9" fillId="0" borderId="5" xfId="0" applyFont="1" applyBorder="1" applyAlignment="1">
      <alignment horizontal="center" vertical="center"/>
    </xf>
    <xf numFmtId="0" fontId="2" fillId="0" borderId="1" xfId="33" applyFont="1" applyFill="1" applyBorder="1" applyAlignment="1">
      <alignment horizontal="center" vertical="center"/>
    </xf>
    <xf numFmtId="0" fontId="12" fillId="0" borderId="1" xfId="34" applyFont="1" applyFill="1" applyBorder="1" applyAlignment="1" applyProtection="1">
      <alignment horizontal="center" vertical="center"/>
      <protection locked="0"/>
    </xf>
    <xf numFmtId="0" fontId="12" fillId="0" borderId="1" xfId="34" applyFont="1" applyFill="1" applyBorder="1" applyAlignment="1">
      <alignment horizontal="center" vertical="center"/>
    </xf>
    <xf numFmtId="49" fontId="45" fillId="0" borderId="1" xfId="34" applyNumberFormat="1" applyFont="1" applyFill="1" applyBorder="1" applyAlignment="1" applyProtection="1">
      <alignment horizontal="center" vertical="center"/>
      <protection locked="0"/>
    </xf>
    <xf numFmtId="0" fontId="45" fillId="0" borderId="1" xfId="34" applyFont="1" applyFill="1" applyBorder="1" applyAlignment="1" applyProtection="1">
      <alignment horizontal="center" vertical="center"/>
      <protection locked="0"/>
    </xf>
    <xf numFmtId="0" fontId="45" fillId="0" borderId="1" xfId="34" applyFont="1" applyFill="1" applyBorder="1" applyAlignment="1" applyProtection="1">
      <alignment horizontal="center" vertical="center" wrapText="1"/>
      <protection locked="0"/>
    </xf>
    <xf numFmtId="0" fontId="12" fillId="0" borderId="4" xfId="34" applyFont="1" applyFill="1" applyBorder="1" applyAlignment="1">
      <alignment horizontal="center" vertical="center"/>
    </xf>
    <xf numFmtId="0" fontId="14" fillId="0" borderId="1" xfId="34" quotePrefix="1" applyFont="1" applyFill="1" applyBorder="1" applyAlignment="1" applyProtection="1">
      <alignment horizontal="center" vertical="center"/>
      <protection locked="0"/>
    </xf>
    <xf numFmtId="0" fontId="14" fillId="0" borderId="1" xfId="34" applyFont="1" applyFill="1" applyBorder="1" applyAlignment="1" applyProtection="1">
      <alignment horizontal="center" vertical="center"/>
      <protection locked="0"/>
    </xf>
    <xf numFmtId="0" fontId="14" fillId="0" borderId="1" xfId="34" applyFont="1" applyFill="1" applyBorder="1" applyAlignment="1" applyProtection="1">
      <alignment horizontal="center" vertical="center" wrapText="1"/>
      <protection locked="0"/>
    </xf>
    <xf numFmtId="2" fontId="14" fillId="0" borderId="1" xfId="34" applyNumberFormat="1" applyFont="1" applyFill="1" applyBorder="1" applyAlignment="1" applyProtection="1">
      <alignment horizontal="center" vertical="center" wrapText="1"/>
      <protection locked="0"/>
    </xf>
    <xf numFmtId="9" fontId="14" fillId="0" borderId="1" xfId="34" quotePrefix="1" applyNumberFormat="1" applyFont="1" applyFill="1" applyBorder="1" applyAlignment="1" applyProtection="1">
      <alignment horizontal="center" vertical="center"/>
      <protection locked="0"/>
    </xf>
    <xf numFmtId="0" fontId="14" fillId="0" borderId="1" xfId="34" applyFont="1" applyFill="1" applyBorder="1" applyAlignment="1">
      <alignment horizontal="center" vertical="center"/>
    </xf>
    <xf numFmtId="0" fontId="14" fillId="0" borderId="4" xfId="34" applyFont="1" applyFill="1" applyBorder="1" applyAlignment="1">
      <alignment horizontal="center" vertical="center"/>
    </xf>
    <xf numFmtId="49" fontId="14" fillId="0" borderId="1" xfId="34" applyNumberFormat="1" applyFont="1" applyFill="1" applyBorder="1" applyAlignment="1" applyProtection="1">
      <alignment horizontal="center" vertical="center"/>
      <protection locked="0"/>
    </xf>
    <xf numFmtId="49" fontId="14" fillId="0" borderId="1" xfId="34" quotePrefix="1" applyNumberFormat="1" applyFont="1" applyFill="1" applyBorder="1" applyAlignment="1" applyProtection="1">
      <alignment horizontal="center" vertical="center"/>
      <protection locked="0"/>
    </xf>
    <xf numFmtId="0" fontId="14" fillId="0" borderId="1" xfId="32" applyFont="1" applyFill="1" applyBorder="1" applyAlignment="1">
      <alignment horizontal="center" vertical="center"/>
    </xf>
    <xf numFmtId="49" fontId="2" fillId="0" borderId="1" xfId="32" quotePrefix="1" applyNumberFormat="1" applyFont="1" applyFill="1" applyBorder="1" applyAlignment="1">
      <alignment horizontal="center" vertical="center"/>
    </xf>
    <xf numFmtId="49" fontId="14" fillId="0" borderId="1" xfId="34" applyNumberFormat="1" applyFont="1" applyFill="1" applyBorder="1" applyAlignment="1" applyProtection="1">
      <alignment horizontal="center" vertical="center" wrapText="1"/>
      <protection locked="0"/>
    </xf>
    <xf numFmtId="0" fontId="47" fillId="0" borderId="1" xfId="33" applyFont="1" applyFill="1" applyBorder="1" applyAlignment="1">
      <alignment horizontal="center" vertical="center"/>
    </xf>
    <xf numFmtId="1" fontId="46" fillId="0" borderId="1" xfId="33" applyNumberFormat="1" applyFont="1" applyFill="1" applyBorder="1" applyAlignment="1">
      <alignment horizontal="center" vertical="center" wrapText="1"/>
    </xf>
    <xf numFmtId="2" fontId="46" fillId="0" borderId="1" xfId="33" applyNumberFormat="1" applyFont="1" applyFill="1" applyBorder="1" applyAlignment="1">
      <alignment horizontal="center" vertical="center" wrapText="1"/>
    </xf>
    <xf numFmtId="0" fontId="46" fillId="0" borderId="1" xfId="33" applyFont="1" applyFill="1" applyBorder="1" applyAlignment="1">
      <alignment horizontal="center" vertical="center" wrapText="1"/>
    </xf>
    <xf numFmtId="0" fontId="47" fillId="0" borderId="1" xfId="33" quotePrefix="1" applyFont="1" applyFill="1" applyBorder="1" applyAlignment="1">
      <alignment horizontal="center" vertical="center"/>
    </xf>
    <xf numFmtId="0" fontId="46" fillId="0" borderId="1" xfId="34" applyFont="1" applyFill="1" applyBorder="1" applyAlignment="1" applyProtection="1">
      <alignment horizontal="center" vertical="center"/>
      <protection locked="0"/>
    </xf>
    <xf numFmtId="0" fontId="2" fillId="33" borderId="5" xfId="0" applyFont="1" applyFill="1" applyBorder="1" applyAlignment="1">
      <alignment horizontal="center" vertical="center"/>
    </xf>
    <xf numFmtId="0" fontId="2" fillId="33"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1" xfId="0" applyFont="1" applyBorder="1" applyAlignment="1">
      <alignment horizontal="center" vertical="center" wrapText="1"/>
    </xf>
    <xf numFmtId="1" fontId="2" fillId="33" borderId="1" xfId="0" applyNumberFormat="1" applyFont="1" applyFill="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2" fillId="0" borderId="5" xfId="0" applyFont="1" applyFill="1" applyBorder="1" applyAlignment="1">
      <alignment horizontal="center" vertical="center"/>
    </xf>
    <xf numFmtId="0" fontId="2" fillId="33" borderId="2" xfId="0" applyFont="1" applyFill="1" applyBorder="1" applyAlignment="1">
      <alignment horizontal="center" vertical="center"/>
    </xf>
    <xf numFmtId="0" fontId="2" fillId="0" borderId="8" xfId="0" applyFont="1" applyBorder="1" applyAlignment="1">
      <alignment horizontal="center" vertical="center" wrapText="1"/>
    </xf>
    <xf numFmtId="0" fontId="6" fillId="0" borderId="9"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Fill="1" applyBorder="1" applyAlignment="1">
      <alignment horizontal="center" vertical="center" wrapText="1"/>
    </xf>
    <xf numFmtId="0" fontId="2" fillId="0" borderId="7" xfId="0" applyFont="1" applyFill="1" applyBorder="1" applyAlignment="1">
      <alignment horizontal="center" vertical="center"/>
    </xf>
    <xf numFmtId="1" fontId="2" fillId="0" borderId="10" xfId="0" applyNumberFormat="1"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4" xfId="0" applyFont="1" applyBorder="1" applyAlignment="1">
      <alignment horizontal="center" vertical="center"/>
    </xf>
    <xf numFmtId="0" fontId="0" fillId="0" borderId="11" xfId="0" applyBorder="1"/>
    <xf numFmtId="0" fontId="9" fillId="0" borderId="1" xfId="0" applyFont="1" applyBorder="1" applyAlignment="1">
      <alignment horizontal="center"/>
    </xf>
    <xf numFmtId="0" fontId="0" fillId="0" borderId="0" xfId="0" applyAlignment="1">
      <alignment vertical="center" wrapText="1"/>
    </xf>
    <xf numFmtId="0" fontId="6" fillId="0" borderId="12" xfId="0" applyFont="1" applyBorder="1" applyAlignment="1">
      <alignment horizontal="center" vertical="center"/>
    </xf>
    <xf numFmtId="0" fontId="2" fillId="0" borderId="5" xfId="33" applyFont="1" applyFill="1" applyBorder="1" applyAlignment="1">
      <alignment horizontal="center" vertical="center"/>
    </xf>
    <xf numFmtId="1" fontId="2" fillId="0" borderId="5" xfId="0" applyNumberFormat="1" applyFont="1" applyFill="1" applyBorder="1" applyAlignment="1">
      <alignment horizontal="center" vertical="center"/>
    </xf>
    <xf numFmtId="0" fontId="12" fillId="0" borderId="5" xfId="34" applyFont="1" applyFill="1" applyBorder="1" applyAlignment="1" applyProtection="1">
      <alignment horizontal="center" vertical="center"/>
      <protection locked="0"/>
    </xf>
    <xf numFmtId="0" fontId="12" fillId="0" borderId="5" xfId="34" applyFont="1" applyFill="1" applyBorder="1" applyAlignment="1">
      <alignment horizontal="center" vertical="center"/>
    </xf>
    <xf numFmtId="49" fontId="45" fillId="0" borderId="5" xfId="34" applyNumberFormat="1" applyFont="1" applyFill="1" applyBorder="1" applyAlignment="1" applyProtection="1">
      <alignment horizontal="center" vertical="center"/>
      <protection locked="0"/>
    </xf>
    <xf numFmtId="0" fontId="45" fillId="0" borderId="5" xfId="34" applyFont="1" applyFill="1" applyBorder="1" applyAlignment="1" applyProtection="1">
      <alignment horizontal="center" vertical="center"/>
      <protection locked="0"/>
    </xf>
    <xf numFmtId="0" fontId="45" fillId="0" borderId="5" xfId="34" applyFont="1" applyFill="1" applyBorder="1" applyAlignment="1" applyProtection="1">
      <alignment horizontal="center" vertical="center" wrapText="1"/>
      <protection locked="0"/>
    </xf>
    <xf numFmtId="0" fontId="12" fillId="0" borderId="13" xfId="34" applyFont="1" applyFill="1" applyBorder="1" applyAlignment="1">
      <alignment horizontal="center" vertical="center"/>
    </xf>
    <xf numFmtId="0" fontId="6" fillId="0" borderId="0" xfId="0" applyFont="1" applyBorder="1" applyAlignment="1">
      <alignment horizontal="center" vertical="center"/>
    </xf>
    <xf numFmtId="0" fontId="9" fillId="0" borderId="0" xfId="0" applyFont="1" applyBorder="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2" fillId="0" borderId="0" xfId="0" applyFont="1" applyFill="1" applyBorder="1" applyAlignment="1">
      <alignment horizontal="center" vertical="center"/>
    </xf>
    <xf numFmtId="1" fontId="3" fillId="0" borderId="0" xfId="0" applyNumberFormat="1" applyFont="1" applyBorder="1" applyAlignment="1">
      <alignment horizontal="center" vertical="center"/>
    </xf>
    <xf numFmtId="0" fontId="5" fillId="0" borderId="0" xfId="0" applyFont="1" applyAlignment="1"/>
    <xf numFmtId="0" fontId="9" fillId="0" borderId="1" xfId="0" applyFont="1" applyFill="1" applyBorder="1" applyAlignment="1">
      <alignment horizontal="center" vertical="center"/>
    </xf>
    <xf numFmtId="0" fontId="9" fillId="0" borderId="1" xfId="0" applyFont="1" applyFill="1" applyBorder="1" applyAlignment="1">
      <alignment horizontal="center"/>
    </xf>
    <xf numFmtId="0" fontId="9" fillId="0" borderId="2"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0" xfId="0" applyFont="1" applyBorder="1" applyAlignment="1">
      <alignment horizontal="center"/>
    </xf>
    <xf numFmtId="0" fontId="46" fillId="0" borderId="1" xfId="34" applyFont="1" applyBorder="1" applyAlignment="1">
      <alignment horizontal="center" vertical="center"/>
    </xf>
    <xf numFmtId="0" fontId="2" fillId="0" borderId="5" xfId="0" applyFont="1" applyBorder="1" applyAlignment="1">
      <alignment horizontal="center" vertical="center"/>
    </xf>
    <xf numFmtId="1" fontId="2" fillId="0" borderId="5" xfId="0" applyNumberFormat="1" applyFont="1" applyBorder="1" applyAlignment="1">
      <alignment horizontal="center" vertical="center"/>
    </xf>
    <xf numFmtId="0" fontId="46" fillId="0" borderId="5" xfId="34" applyFont="1" applyFill="1" applyBorder="1" applyAlignment="1">
      <alignment horizontal="center" vertical="center"/>
    </xf>
    <xf numFmtId="0" fontId="46" fillId="0" borderId="1" xfId="34" applyFont="1" applyFill="1" applyBorder="1" applyAlignment="1">
      <alignment horizontal="center" vertical="center"/>
    </xf>
    <xf numFmtId="0" fontId="9" fillId="34" borderId="1" xfId="0" applyFont="1" applyFill="1" applyBorder="1" applyAlignment="1">
      <alignment horizontal="center" vertical="center"/>
    </xf>
    <xf numFmtId="0" fontId="6" fillId="35" borderId="9" xfId="0" applyFont="1" applyFill="1" applyBorder="1" applyAlignment="1">
      <alignment horizontal="center" vertical="center"/>
    </xf>
    <xf numFmtId="0" fontId="9" fillId="35" borderId="1" xfId="0" applyFont="1" applyFill="1" applyBorder="1" applyAlignment="1">
      <alignment horizontal="center" vertical="center"/>
    </xf>
    <xf numFmtId="0" fontId="2" fillId="35" borderId="1" xfId="0" applyFont="1" applyFill="1" applyBorder="1" applyAlignment="1">
      <alignment horizontal="center" vertical="center"/>
    </xf>
    <xf numFmtId="1" fontId="2" fillId="35" borderId="1" xfId="0" applyNumberFormat="1" applyFont="1" applyFill="1" applyBorder="1" applyAlignment="1">
      <alignment horizontal="center" vertical="center"/>
    </xf>
    <xf numFmtId="0" fontId="46" fillId="35" borderId="1" xfId="34" applyFont="1" applyFill="1" applyBorder="1" applyAlignment="1">
      <alignment horizontal="center" vertical="center"/>
    </xf>
    <xf numFmtId="0" fontId="12" fillId="35" borderId="1" xfId="34" applyFont="1" applyFill="1" applyBorder="1" applyAlignment="1" applyProtection="1">
      <alignment horizontal="center" vertical="center"/>
      <protection locked="0"/>
    </xf>
    <xf numFmtId="0" fontId="12" fillId="35" borderId="1" xfId="34" applyFont="1" applyFill="1" applyBorder="1" applyAlignment="1">
      <alignment horizontal="center" vertical="center"/>
    </xf>
    <xf numFmtId="49" fontId="45" fillId="35" borderId="1" xfId="34" applyNumberFormat="1" applyFont="1" applyFill="1" applyBorder="1" applyAlignment="1" applyProtection="1">
      <alignment horizontal="center" vertical="center"/>
      <protection locked="0"/>
    </xf>
    <xf numFmtId="0" fontId="45" fillId="35" borderId="1" xfId="34" applyFont="1" applyFill="1" applyBorder="1" applyAlignment="1" applyProtection="1">
      <alignment horizontal="center" vertical="center"/>
      <protection locked="0"/>
    </xf>
    <xf numFmtId="0" fontId="45" fillId="35" borderId="1" xfId="34" applyFont="1" applyFill="1" applyBorder="1" applyAlignment="1" applyProtection="1">
      <alignment horizontal="center" vertical="center" wrapText="1"/>
      <protection locked="0"/>
    </xf>
    <xf numFmtId="0" fontId="12" fillId="35" borderId="4" xfId="34" applyFont="1" applyFill="1" applyBorder="1" applyAlignment="1">
      <alignment horizontal="center" vertical="center"/>
    </xf>
    <xf numFmtId="0" fontId="2" fillId="35" borderId="7" xfId="0" applyFont="1" applyFill="1" applyBorder="1" applyAlignment="1">
      <alignment horizontal="center" vertical="center"/>
    </xf>
    <xf numFmtId="0" fontId="0" fillId="35" borderId="0" xfId="0" applyFill="1"/>
    <xf numFmtId="1" fontId="2" fillId="34" borderId="1" xfId="0" applyNumberFormat="1" applyFont="1" applyFill="1" applyBorder="1" applyAlignment="1">
      <alignment horizontal="center" vertical="center"/>
    </xf>
    <xf numFmtId="0" fontId="2" fillId="35" borderId="7" xfId="0" applyFont="1" applyFill="1" applyBorder="1" applyAlignment="1">
      <alignment horizontal="center" vertical="center" wrapText="1"/>
    </xf>
    <xf numFmtId="0" fontId="6" fillId="35" borderId="1" xfId="0" applyFont="1" applyFill="1" applyBorder="1" applyAlignment="1">
      <alignment horizontal="center" vertical="center"/>
    </xf>
    <xf numFmtId="0" fontId="14" fillId="35" borderId="1" xfId="34" applyFont="1" applyFill="1" applyBorder="1" applyAlignment="1">
      <alignment horizontal="center" vertical="center"/>
    </xf>
    <xf numFmtId="0" fontId="14" fillId="35" borderId="1" xfId="34" applyFont="1" applyFill="1" applyBorder="1" applyAlignment="1" applyProtection="1">
      <alignment horizontal="center" vertical="center"/>
      <protection locked="0"/>
    </xf>
    <xf numFmtId="0" fontId="14" fillId="35" borderId="1" xfId="34" applyFont="1" applyFill="1" applyBorder="1" applyAlignment="1" applyProtection="1">
      <alignment horizontal="center" vertical="center" wrapText="1"/>
      <protection locked="0"/>
    </xf>
    <xf numFmtId="2" fontId="14" fillId="35" borderId="1" xfId="34" applyNumberFormat="1" applyFont="1" applyFill="1" applyBorder="1" applyAlignment="1" applyProtection="1">
      <alignment horizontal="center" vertical="center" wrapText="1"/>
      <protection locked="0"/>
    </xf>
    <xf numFmtId="0" fontId="14" fillId="35" borderId="1" xfId="34" quotePrefix="1" applyFont="1" applyFill="1" applyBorder="1" applyAlignment="1" applyProtection="1">
      <alignment horizontal="center" vertical="center"/>
      <protection locked="0"/>
    </xf>
    <xf numFmtId="0" fontId="14" fillId="35" borderId="4" xfId="34" applyFont="1" applyFill="1" applyBorder="1" applyAlignment="1">
      <alignment horizontal="center" vertical="center"/>
    </xf>
    <xf numFmtId="0" fontId="0" fillId="0" borderId="0" xfId="0" applyFill="1"/>
    <xf numFmtId="0" fontId="0" fillId="0" borderId="0" xfId="0" applyFill="1" applyAlignment="1">
      <alignment horizontal="center"/>
    </xf>
    <xf numFmtId="0" fontId="0" fillId="0" borderId="0" xfId="0" applyFill="1" applyAlignment="1">
      <alignment horizontal="center" vertical="center"/>
    </xf>
    <xf numFmtId="0" fontId="5" fillId="0" borderId="0" xfId="0" applyFont="1" applyFill="1" applyAlignment="1">
      <alignment horizontal="right"/>
    </xf>
    <xf numFmtId="0" fontId="6" fillId="0" borderId="1" xfId="0" applyFont="1" applyFill="1" applyBorder="1" applyAlignment="1">
      <alignment horizontal="center" vertical="center" wrapText="1"/>
    </xf>
    <xf numFmtId="0" fontId="6" fillId="0" borderId="1" xfId="0" applyFont="1" applyFill="1" applyBorder="1" applyAlignment="1">
      <alignment horizontal="center" wrapText="1"/>
    </xf>
    <xf numFmtId="0" fontId="6" fillId="0" borderId="1" xfId="0" applyFont="1" applyFill="1" applyBorder="1" applyAlignment="1">
      <alignment horizontal="center" vertical="center" textRotation="90"/>
    </xf>
    <xf numFmtId="0" fontId="6" fillId="0" borderId="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xf>
    <xf numFmtId="0" fontId="0" fillId="0" borderId="11" xfId="0" applyFill="1" applyBorder="1"/>
    <xf numFmtId="0" fontId="2" fillId="0" borderId="8" xfId="0" applyFont="1" applyFill="1" applyBorder="1" applyAlignment="1">
      <alignment horizontal="center" vertical="center"/>
    </xf>
    <xf numFmtId="0" fontId="2" fillId="0" borderId="1" xfId="0" applyFont="1" applyFill="1" applyBorder="1" applyAlignment="1">
      <alignment horizontal="center" vertical="center" wrapText="1"/>
    </xf>
    <xf numFmtId="0" fontId="6"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3" fillId="0" borderId="0" xfId="0" applyFont="1" applyFill="1" applyBorder="1" applyAlignment="1">
      <alignment horizontal="center" vertical="center"/>
    </xf>
    <xf numFmtId="1" fontId="3" fillId="0" borderId="0" xfId="0" applyNumberFormat="1" applyFont="1" applyFill="1" applyBorder="1" applyAlignment="1">
      <alignment horizontal="center" vertical="center"/>
    </xf>
    <xf numFmtId="0" fontId="0" fillId="0" borderId="0" xfId="0" applyFill="1" applyAlignment="1">
      <alignment vertical="center" wrapText="1"/>
    </xf>
    <xf numFmtId="0" fontId="7" fillId="0" borderId="0" xfId="0" applyFont="1" applyFill="1"/>
    <xf numFmtId="0" fontId="0" fillId="0" borderId="0" xfId="0" applyFill="1" applyAlignment="1"/>
    <xf numFmtId="0" fontId="5" fillId="0" borderId="0" xfId="0" applyFont="1" applyFill="1" applyBorder="1" applyAlignment="1">
      <alignment horizontal="center"/>
    </xf>
    <xf numFmtId="0" fontId="2" fillId="0" borderId="0" xfId="0" applyFont="1" applyFill="1"/>
    <xf numFmtId="0" fontId="10" fillId="0" borderId="0" xfId="0" applyFont="1" applyFill="1"/>
    <xf numFmtId="0" fontId="10" fillId="0" borderId="0" xfId="0" applyFont="1" applyFill="1" applyAlignment="1">
      <alignment horizontal="center"/>
    </xf>
    <xf numFmtId="0" fontId="10" fillId="0" borderId="0" xfId="0" applyFont="1" applyFill="1" applyAlignment="1">
      <alignment horizontal="center" vertical="center"/>
    </xf>
    <xf numFmtId="0" fontId="2" fillId="0" borderId="0" xfId="0" applyFont="1" applyFill="1" applyAlignment="1">
      <alignment horizontal="left"/>
    </xf>
    <xf numFmtId="0" fontId="9" fillId="0" borderId="0" xfId="0" applyFont="1" applyFill="1"/>
    <xf numFmtId="0" fontId="5" fillId="0" borderId="0" xfId="0" applyFont="1" applyFill="1" applyAlignment="1"/>
    <xf numFmtId="0" fontId="8" fillId="0" borderId="0" xfId="0" applyFont="1" applyFill="1" applyAlignment="1">
      <alignment horizontal="center"/>
    </xf>
    <xf numFmtId="0" fontId="7" fillId="0" borderId="0" xfId="0" applyFont="1" applyFill="1" applyAlignment="1">
      <alignment horizontal="center" vertical="center"/>
    </xf>
    <xf numFmtId="0" fontId="7" fillId="0" borderId="0" xfId="0" applyFont="1" applyFill="1" applyAlignment="1">
      <alignment horizontal="center"/>
    </xf>
    <xf numFmtId="0" fontId="0" fillId="0" borderId="0" xfId="0" applyAlignment="1">
      <alignment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1" fontId="9" fillId="0" borderId="10" xfId="0" applyNumberFormat="1" applyFont="1" applyBorder="1" applyAlignment="1">
      <alignment horizontal="center" vertical="center"/>
    </xf>
    <xf numFmtId="0" fontId="9" fillId="0" borderId="10" xfId="0" applyFont="1" applyBorder="1" applyAlignment="1">
      <alignment horizontal="center" vertical="center" wrapText="1"/>
    </xf>
    <xf numFmtId="0" fontId="2" fillId="0" borderId="10"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Alignment="1">
      <alignment horizontal="center" vertical="center"/>
    </xf>
    <xf numFmtId="0" fontId="6" fillId="0" borderId="7" xfId="0" applyFont="1" applyBorder="1" applyAlignment="1">
      <alignment horizontal="center" vertical="center"/>
    </xf>
    <xf numFmtId="0" fontId="15" fillId="0" borderId="0" xfId="0" applyFont="1"/>
    <xf numFmtId="0" fontId="15" fillId="0" borderId="0" xfId="0" applyFont="1" applyAlignment="1">
      <alignment horizontal="center"/>
    </xf>
    <xf numFmtId="0" fontId="15" fillId="0" borderId="0" xfId="0" applyFont="1" applyAlignment="1">
      <alignment horizontal="center" wrapText="1"/>
    </xf>
    <xf numFmtId="0" fontId="15" fillId="0" borderId="0" xfId="0" applyFont="1" applyAlignment="1">
      <alignment horizontal="center" vertical="center"/>
    </xf>
    <xf numFmtId="0" fontId="6" fillId="0" borderId="7" xfId="0" applyFont="1" applyFill="1" applyBorder="1" applyAlignment="1">
      <alignment horizontal="center" vertical="center"/>
    </xf>
    <xf numFmtId="0" fontId="0" fillId="0" borderId="0" xfId="0" applyFill="1" applyAlignment="1">
      <alignment vertical="center"/>
    </xf>
    <xf numFmtId="0" fontId="15" fillId="0" borderId="0" xfId="0" applyFont="1" applyFill="1"/>
    <xf numFmtId="0" fontId="15" fillId="0" borderId="0" xfId="0" applyFont="1" applyFill="1" applyAlignment="1">
      <alignment horizontal="center"/>
    </xf>
    <xf numFmtId="0" fontId="15" fillId="0" borderId="0" xfId="0" applyFont="1" applyFill="1" applyAlignment="1">
      <alignment horizontal="center" vertical="center"/>
    </xf>
    <xf numFmtId="0" fontId="15" fillId="0" borderId="0" xfId="0" applyFont="1" applyFill="1" applyAlignment="1">
      <alignment horizontal="center" wrapText="1"/>
    </xf>
    <xf numFmtId="0" fontId="16" fillId="0" borderId="1" xfId="0" applyFont="1" applyFill="1" applyBorder="1" applyAlignment="1">
      <alignment horizontal="center" vertical="center"/>
    </xf>
    <xf numFmtId="0" fontId="17" fillId="0" borderId="1" xfId="34" applyFont="1" applyFill="1" applyBorder="1" applyAlignment="1" applyProtection="1">
      <alignment horizontal="center" vertical="center"/>
      <protection locked="0"/>
    </xf>
    <xf numFmtId="0" fontId="17" fillId="0" borderId="1" xfId="34" applyFont="1" applyFill="1" applyBorder="1" applyAlignment="1" applyProtection="1">
      <alignment horizontal="center" vertical="center" wrapText="1"/>
      <protection locked="0"/>
    </xf>
    <xf numFmtId="2" fontId="48" fillId="0" borderId="1" xfId="33" applyNumberFormat="1" applyFont="1" applyFill="1" applyBorder="1" applyAlignment="1">
      <alignment horizontal="center" vertical="center" wrapText="1"/>
    </xf>
    <xf numFmtId="1" fontId="2" fillId="0" borderId="0" xfId="0" applyNumberFormat="1" applyFont="1" applyFill="1" applyBorder="1" applyAlignment="1">
      <alignment horizontal="center" vertical="center"/>
    </xf>
    <xf numFmtId="0" fontId="15" fillId="0" borderId="0" xfId="0" applyFont="1" applyFill="1" applyAlignment="1">
      <alignment horizontal="center" vertical="center" wrapText="1"/>
    </xf>
    <xf numFmtId="0" fontId="9" fillId="0" borderId="0" xfId="0" applyFont="1" applyFill="1" applyBorder="1" applyAlignment="1">
      <alignment horizontal="center"/>
    </xf>
    <xf numFmtId="0" fontId="9" fillId="0" borderId="0" xfId="0" applyFont="1" applyFill="1" applyBorder="1"/>
    <xf numFmtId="1" fontId="9" fillId="0" borderId="0" xfId="0" applyNumberFormat="1" applyFont="1" applyFill="1" applyBorder="1" applyAlignment="1">
      <alignment horizontal="center"/>
    </xf>
    <xf numFmtId="0" fontId="9" fillId="0" borderId="0" xfId="0" applyFont="1" applyFill="1" applyBorder="1" applyAlignment="1">
      <alignment horizontal="center" vertical="center" wrapText="1"/>
    </xf>
    <xf numFmtId="0" fontId="2" fillId="0" borderId="0" xfId="0" applyFont="1" applyFill="1" applyBorder="1"/>
    <xf numFmtId="0" fontId="4" fillId="0" borderId="0" xfId="0" applyFont="1" applyFill="1" applyBorder="1" applyAlignment="1">
      <alignment horizontal="center"/>
    </xf>
    <xf numFmtId="0" fontId="4" fillId="0" borderId="0" xfId="0" applyFont="1" applyFill="1" applyBorder="1"/>
    <xf numFmtId="1" fontId="4" fillId="0" borderId="0" xfId="0" applyNumberFormat="1" applyFont="1" applyFill="1" applyBorder="1" applyAlignment="1">
      <alignment horizontal="center"/>
    </xf>
    <xf numFmtId="0" fontId="4" fillId="0" borderId="0" xfId="0" applyFont="1" applyFill="1" applyBorder="1" applyAlignment="1">
      <alignment horizontal="center" vertical="center" wrapText="1"/>
    </xf>
    <xf numFmtId="1" fontId="15" fillId="0" borderId="0" xfId="0" applyNumberFormat="1" applyFont="1" applyFill="1" applyBorder="1" applyAlignment="1">
      <alignment horizontal="center" vertical="center"/>
    </xf>
    <xf numFmtId="0" fontId="15" fillId="0" borderId="0" xfId="0" applyFont="1" applyFill="1" applyBorder="1"/>
    <xf numFmtId="0" fontId="15" fillId="0" borderId="0" xfId="0" applyFont="1" applyFill="1" applyAlignment="1">
      <alignment vertical="center" wrapText="1"/>
    </xf>
    <xf numFmtId="0" fontId="15" fillId="0" borderId="0" xfId="0" applyFont="1" applyFill="1" applyAlignment="1"/>
    <xf numFmtId="1" fontId="15" fillId="0" borderId="0" xfId="0" applyNumberFormat="1" applyFont="1" applyFill="1" applyAlignment="1">
      <alignment horizontal="center" wrapText="1"/>
    </xf>
    <xf numFmtId="0" fontId="49" fillId="0" borderId="0" xfId="0" applyFont="1" applyAlignment="1">
      <alignment wrapText="1"/>
    </xf>
    <xf numFmtId="0" fontId="50" fillId="0" borderId="0" xfId="0" applyFont="1" applyFill="1" applyAlignment="1">
      <alignment wrapText="1"/>
    </xf>
    <xf numFmtId="0" fontId="18" fillId="0" borderId="0" xfId="0" applyFont="1" applyFill="1" applyAlignment="1">
      <alignment horizontal="center" vertical="center"/>
    </xf>
    <xf numFmtId="0" fontId="51" fillId="0" borderId="0" xfId="0" applyFont="1" applyFill="1" applyAlignment="1">
      <alignment horizontal="center"/>
    </xf>
    <xf numFmtId="0" fontId="52" fillId="0" borderId="0" xfId="0" applyFont="1" applyFill="1"/>
    <xf numFmtId="1" fontId="18" fillId="0" borderId="0" xfId="0" applyNumberFormat="1" applyFont="1" applyFill="1"/>
    <xf numFmtId="0" fontId="18" fillId="0" borderId="0" xfId="0" applyFont="1" applyFill="1"/>
    <xf numFmtId="0" fontId="18" fillId="0" borderId="0" xfId="0" applyFont="1" applyFill="1" applyAlignment="1">
      <alignment horizontal="center"/>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21" fillId="0" borderId="1" xfId="0" applyFont="1" applyBorder="1" applyAlignment="1">
      <alignment horizontal="center" wrapText="1"/>
    </xf>
    <xf numFmtId="0" fontId="5" fillId="0" borderId="1" xfId="0" applyFont="1" applyBorder="1" applyAlignment="1">
      <alignment horizontal="center" vertical="center" textRotation="90"/>
    </xf>
    <xf numFmtId="0" fontId="5" fillId="0" borderId="1" xfId="0" applyFont="1" applyBorder="1" applyAlignment="1">
      <alignment horizontal="center" vertical="center" textRotation="90" wrapText="1"/>
    </xf>
    <xf numFmtId="1" fontId="5" fillId="0" borderId="1" xfId="0" applyNumberFormat="1" applyFont="1" applyBorder="1" applyAlignment="1">
      <alignment horizontal="center" vertical="center" textRotation="90" wrapText="1"/>
    </xf>
    <xf numFmtId="0" fontId="4" fillId="0" borderId="1" xfId="0" applyFont="1" applyBorder="1" applyAlignment="1">
      <alignment horizontal="center" vertical="center" textRotation="90" wrapText="1"/>
    </xf>
    <xf numFmtId="0" fontId="22" fillId="0" borderId="1" xfId="0" applyFont="1" applyBorder="1" applyAlignment="1">
      <alignment horizontal="center" vertical="center"/>
    </xf>
    <xf numFmtId="1" fontId="22" fillId="0" borderId="1" xfId="0" applyNumberFormat="1" applyFont="1" applyBorder="1" applyAlignment="1">
      <alignment horizontal="center" vertical="center"/>
    </xf>
    <xf numFmtId="1" fontId="4" fillId="0" borderId="1" xfId="0" applyNumberFormat="1" applyFont="1" applyBorder="1" applyAlignment="1">
      <alignment horizontal="center" vertical="center"/>
    </xf>
    <xf numFmtId="0" fontId="23" fillId="0" borderId="1" xfId="0" applyFont="1" applyFill="1" applyBorder="1" applyAlignment="1">
      <alignment horizontal="center" vertical="center"/>
    </xf>
    <xf numFmtId="1" fontId="23" fillId="0" borderId="1" xfId="0" applyNumberFormat="1" applyFont="1" applyFill="1" applyBorder="1" applyAlignment="1">
      <alignment horizontal="center" vertical="center"/>
    </xf>
    <xf numFmtId="0" fontId="23" fillId="0" borderId="1" xfId="0" applyFont="1" applyFill="1" applyBorder="1" applyAlignment="1">
      <alignment horizontal="center" vertical="center" wrapText="1"/>
    </xf>
    <xf numFmtId="0" fontId="53" fillId="0" borderId="1" xfId="34" applyFont="1" applyFill="1" applyBorder="1" applyAlignment="1">
      <alignment horizontal="center" vertical="center"/>
    </xf>
    <xf numFmtId="1" fontId="24" fillId="0" borderId="1" xfId="34" applyNumberFormat="1" applyFont="1" applyFill="1" applyBorder="1" applyAlignment="1" applyProtection="1">
      <alignment horizontal="center" vertical="center"/>
      <protection locked="0"/>
    </xf>
    <xf numFmtId="0" fontId="24" fillId="0" borderId="1" xfId="34" applyFont="1" applyFill="1" applyBorder="1" applyAlignment="1" applyProtection="1">
      <alignment horizontal="center" vertical="center"/>
      <protection locked="0"/>
    </xf>
    <xf numFmtId="0" fontId="24" fillId="0" borderId="1" xfId="34" applyFont="1" applyFill="1" applyBorder="1" applyAlignment="1">
      <alignment horizontal="center" vertical="center"/>
    </xf>
    <xf numFmtId="49" fontId="53" fillId="0" borderId="1" xfId="34" applyNumberFormat="1" applyFont="1" applyFill="1" applyBorder="1" applyAlignment="1" applyProtection="1">
      <alignment horizontal="center" vertical="center"/>
      <protection locked="0"/>
    </xf>
    <xf numFmtId="0" fontId="53" fillId="0" borderId="1" xfId="34" applyFont="1" applyFill="1" applyBorder="1" applyAlignment="1" applyProtection="1">
      <alignment horizontal="center" vertical="center"/>
      <protection locked="0"/>
    </xf>
    <xf numFmtId="0" fontId="53" fillId="0" borderId="1" xfId="34" applyFont="1" applyFill="1" applyBorder="1" applyAlignment="1" applyProtection="1">
      <alignment horizontal="center" vertical="center" wrapText="1"/>
      <protection locked="0"/>
    </xf>
    <xf numFmtId="1" fontId="53" fillId="0" borderId="1" xfId="34" applyNumberFormat="1" applyFont="1" applyFill="1" applyBorder="1" applyAlignment="1" applyProtection="1">
      <alignment horizontal="center" vertical="center"/>
      <protection locked="0"/>
    </xf>
    <xf numFmtId="0" fontId="24" fillId="0" borderId="1" xfId="34" quotePrefix="1" applyFont="1" applyFill="1" applyBorder="1" applyAlignment="1" applyProtection="1">
      <alignment horizontal="center" vertical="center"/>
      <protection locked="0"/>
    </xf>
    <xf numFmtId="0" fontId="24" fillId="0" borderId="1" xfId="34" applyFont="1" applyFill="1" applyBorder="1" applyAlignment="1" applyProtection="1">
      <alignment horizontal="center" vertical="center" wrapText="1"/>
      <protection locked="0"/>
    </xf>
    <xf numFmtId="1" fontId="24" fillId="0" borderId="1" xfId="34" applyNumberFormat="1" applyFont="1" applyFill="1" applyBorder="1" applyAlignment="1" applyProtection="1">
      <alignment horizontal="center" vertical="center" wrapText="1"/>
      <protection locked="0"/>
    </xf>
    <xf numFmtId="1" fontId="24" fillId="0" borderId="1" xfId="34" quotePrefix="1" applyNumberFormat="1" applyFont="1" applyFill="1" applyBorder="1" applyAlignment="1" applyProtection="1">
      <alignment horizontal="center" vertical="center"/>
      <protection locked="0"/>
    </xf>
    <xf numFmtId="49" fontId="24" fillId="0" borderId="1" xfId="34" applyNumberFormat="1" applyFont="1" applyFill="1" applyBorder="1" applyAlignment="1" applyProtection="1">
      <alignment horizontal="center" vertical="center"/>
      <protection locked="0"/>
    </xf>
    <xf numFmtId="49" fontId="24" fillId="0" borderId="1" xfId="34" quotePrefix="1" applyNumberFormat="1" applyFont="1" applyFill="1" applyBorder="1" applyAlignment="1" applyProtection="1">
      <alignment horizontal="center" vertical="center"/>
      <protection locked="0"/>
    </xf>
    <xf numFmtId="0" fontId="23" fillId="0" borderId="1" xfId="0" applyFont="1" applyFill="1" applyBorder="1" applyAlignment="1">
      <alignment horizontal="left" vertical="center"/>
    </xf>
    <xf numFmtId="0" fontId="18" fillId="0" borderId="1" xfId="0" applyFont="1" applyFill="1" applyBorder="1" applyAlignment="1">
      <alignment horizontal="left" vertical="center"/>
    </xf>
    <xf numFmtId="0" fontId="4" fillId="0" borderId="16" xfId="0" applyFont="1" applyFill="1" applyBorder="1" applyAlignment="1">
      <alignment horizontal="center" vertical="center"/>
    </xf>
    <xf numFmtId="0" fontId="4" fillId="0" borderId="17" xfId="0" applyFont="1" applyFill="1" applyBorder="1" applyAlignment="1">
      <alignment horizontal="center" vertical="center"/>
    </xf>
    <xf numFmtId="0" fontId="4" fillId="0" borderId="18" xfId="0" applyFont="1" applyFill="1" applyBorder="1" applyAlignment="1">
      <alignment horizontal="center" vertical="center"/>
    </xf>
    <xf numFmtId="0" fontId="5" fillId="0" borderId="9" xfId="0" applyFont="1" applyFill="1" applyBorder="1" applyAlignment="1">
      <alignment horizontal="left"/>
    </xf>
    <xf numFmtId="0" fontId="5" fillId="0" borderId="1" xfId="0" applyFont="1" applyFill="1" applyBorder="1" applyAlignment="1">
      <alignment horizontal="left"/>
    </xf>
    <xf numFmtId="0" fontId="9" fillId="0" borderId="8"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20" xfId="0" applyFont="1" applyFill="1" applyBorder="1" applyAlignment="1">
      <alignment horizontal="center" vertical="center"/>
    </xf>
    <xf numFmtId="0" fontId="6" fillId="0" borderId="3" xfId="0" applyFont="1" applyFill="1" applyBorder="1" applyAlignment="1">
      <alignment horizontal="center" vertical="center"/>
    </xf>
    <xf numFmtId="0" fontId="7" fillId="0" borderId="0" xfId="0" applyFont="1" applyFill="1" applyAlignment="1">
      <alignment horizontal="left"/>
    </xf>
    <xf numFmtId="0" fontId="0" fillId="0" borderId="0" xfId="0" applyFill="1" applyAlignment="1">
      <alignment horizontal="center"/>
    </xf>
    <xf numFmtId="0" fontId="10" fillId="0" borderId="0" xfId="0" applyFont="1" applyFill="1" applyAlignment="1">
      <alignment horizontal="left"/>
    </xf>
    <xf numFmtId="0" fontId="15" fillId="0" borderId="0" xfId="0" applyFont="1" applyFill="1" applyAlignment="1">
      <alignment horizontal="center" vertical="center" wrapText="1"/>
    </xf>
    <xf numFmtId="0" fontId="6" fillId="0" borderId="2" xfId="0" applyFont="1" applyFill="1" applyBorder="1" applyAlignment="1">
      <alignment horizontal="center" vertical="center" textRotation="90" wrapText="1"/>
    </xf>
    <xf numFmtId="0" fontId="6" fillId="0" borderId="21" xfId="0" applyFont="1" applyFill="1" applyBorder="1" applyAlignment="1">
      <alignment horizontal="center" vertical="center" textRotation="90" wrapText="1"/>
    </xf>
    <xf numFmtId="0" fontId="6" fillId="0" borderId="5" xfId="0" applyFont="1" applyFill="1" applyBorder="1" applyAlignment="1">
      <alignment horizontal="center" vertical="center" textRotation="90" wrapText="1"/>
    </xf>
    <xf numFmtId="0" fontId="5" fillId="0" borderId="0" xfId="0" applyFont="1" applyFill="1" applyBorder="1" applyAlignment="1">
      <alignment horizontal="center"/>
    </xf>
    <xf numFmtId="0" fontId="15" fillId="0" borderId="0" xfId="0" applyFont="1" applyFill="1" applyAlignment="1">
      <alignment horizontal="center"/>
    </xf>
    <xf numFmtId="0" fontId="5" fillId="0" borderId="0" xfId="0" applyFont="1" applyFill="1" applyAlignment="1">
      <alignment horizontal="center"/>
    </xf>
    <xf numFmtId="0" fontId="15" fillId="0" borderId="0" xfId="0" applyFont="1" applyFill="1" applyAlignment="1">
      <alignment horizontal="center" wrapText="1"/>
    </xf>
    <xf numFmtId="0" fontId="9" fillId="0" borderId="2"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5" xfId="0" applyFont="1" applyBorder="1" applyAlignment="1">
      <alignment horizontal="center" vertical="center" wrapText="1"/>
    </xf>
    <xf numFmtId="0" fontId="6" fillId="0" borderId="2" xfId="0" applyFont="1" applyBorder="1" applyAlignment="1">
      <alignment horizontal="center" vertical="center" textRotation="90" wrapText="1"/>
    </xf>
    <xf numFmtId="0" fontId="6" fillId="0" borderId="21" xfId="0" applyFont="1" applyBorder="1" applyAlignment="1">
      <alignment horizontal="center" vertical="center" textRotation="90" wrapText="1"/>
    </xf>
    <xf numFmtId="0" fontId="6" fillId="0" borderId="5" xfId="0" applyFont="1" applyBorder="1" applyAlignment="1">
      <alignment horizontal="center" vertical="center" textRotation="90" wrapText="1"/>
    </xf>
    <xf numFmtId="0" fontId="6" fillId="0" borderId="4" xfId="0" applyFont="1" applyBorder="1" applyAlignment="1">
      <alignment horizontal="center" vertical="center"/>
    </xf>
    <xf numFmtId="0" fontId="6" fillId="0" borderId="20" xfId="0" applyFont="1" applyBorder="1" applyAlignment="1">
      <alignment horizontal="center" vertical="center"/>
    </xf>
    <xf numFmtId="0" fontId="6" fillId="0" borderId="3" xfId="0" applyFont="1" applyBorder="1" applyAlignment="1">
      <alignment horizontal="center" vertical="center"/>
    </xf>
    <xf numFmtId="0" fontId="5" fillId="0" borderId="1" xfId="0" applyFont="1" applyBorder="1" applyAlignment="1">
      <alignment horizontal="left"/>
    </xf>
    <xf numFmtId="0" fontId="6" fillId="0" borderId="1" xfId="0" applyFont="1" applyBorder="1" applyAlignment="1">
      <alignment horizontal="center" vertical="center"/>
    </xf>
    <xf numFmtId="0" fontId="6" fillId="0" borderId="4" xfId="0" applyFont="1" applyBorder="1" applyAlignment="1">
      <alignment horizontal="center"/>
    </xf>
    <xf numFmtId="0" fontId="6" fillId="0" borderId="20" xfId="0" applyFont="1" applyBorder="1" applyAlignment="1">
      <alignment horizontal="center"/>
    </xf>
    <xf numFmtId="0" fontId="6" fillId="0" borderId="3" xfId="0" applyFont="1" applyBorder="1" applyAlignment="1">
      <alignment horizontal="center"/>
    </xf>
    <xf numFmtId="0" fontId="0" fillId="0" borderId="0" xfId="0" applyAlignment="1">
      <alignment horizontal="center"/>
    </xf>
    <xf numFmtId="0" fontId="0" fillId="0" borderId="0" xfId="0" applyAlignment="1"/>
    <xf numFmtId="0" fontId="4"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0" xfId="0" applyFont="1" applyAlignment="1">
      <alignment horizontal="center"/>
    </xf>
    <xf numFmtId="0" fontId="10" fillId="0" borderId="0" xfId="0" applyFont="1" applyAlignment="1">
      <alignment horizontal="left"/>
    </xf>
    <xf numFmtId="0" fontId="7" fillId="0" borderId="0" xfId="0" applyFont="1" applyAlignment="1">
      <alignment horizontal="left"/>
    </xf>
    <xf numFmtId="0" fontId="19" fillId="0" borderId="1" xfId="0" applyFont="1" applyBorder="1" applyAlignment="1">
      <alignment horizontal="center" vertical="center"/>
    </xf>
    <xf numFmtId="0" fontId="19" fillId="0" borderId="1" xfId="0" applyFont="1" applyBorder="1" applyAlignment="1">
      <alignment horizontal="left" vertical="center"/>
    </xf>
    <xf numFmtId="0" fontId="20" fillId="0" borderId="2"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5" xfId="0" applyFont="1" applyBorder="1" applyAlignment="1">
      <alignment horizontal="center" vertical="center" wrapText="1"/>
    </xf>
    <xf numFmtId="0" fontId="5" fillId="0" borderId="1" xfId="0" applyFont="1" applyBorder="1" applyAlignment="1">
      <alignment horizontal="center" vertical="center" wrapText="1"/>
    </xf>
    <xf numFmtId="0" fontId="18" fillId="0" borderId="0" xfId="0" applyFont="1" applyFill="1" applyAlignment="1">
      <alignment horizontal="center" vertical="center" wrapText="1"/>
    </xf>
    <xf numFmtId="0" fontId="4" fillId="0" borderId="2" xfId="0" applyFont="1" applyBorder="1" applyAlignment="1">
      <alignment horizontal="center" vertical="center" textRotation="90" wrapText="1"/>
    </xf>
    <xf numFmtId="0" fontId="4" fillId="0" borderId="21" xfId="0" applyFont="1" applyBorder="1" applyAlignment="1">
      <alignment horizontal="center" vertical="center" textRotation="90" wrapText="1"/>
    </xf>
    <xf numFmtId="0" fontId="4" fillId="0" borderId="5" xfId="0" applyFont="1" applyBorder="1" applyAlignment="1">
      <alignment horizontal="center" vertical="center" textRotation="90" wrapText="1"/>
    </xf>
    <xf numFmtId="0" fontId="20" fillId="0" borderId="4" xfId="0" applyFont="1" applyBorder="1" applyAlignment="1">
      <alignment horizontal="center" vertical="center"/>
    </xf>
    <xf numFmtId="0" fontId="20" fillId="0" borderId="20" xfId="0" applyFont="1" applyBorder="1" applyAlignment="1">
      <alignment horizontal="center" vertical="center"/>
    </xf>
    <xf numFmtId="0" fontId="20" fillId="0" borderId="3" xfId="0" applyFont="1" applyBorder="1" applyAlignment="1">
      <alignment horizontal="center" vertical="center"/>
    </xf>
    <xf numFmtId="0" fontId="4" fillId="0" borderId="1" xfId="0" applyFont="1" applyBorder="1" applyAlignment="1">
      <alignment horizontal="center" vertical="center" wrapText="1"/>
    </xf>
    <xf numFmtId="0" fontId="20" fillId="0" borderId="1" xfId="0" applyFont="1" applyBorder="1" applyAlignment="1">
      <alignment horizontal="center" vertical="center"/>
    </xf>
    <xf numFmtId="0" fontId="18" fillId="0" borderId="0" xfId="0" applyFont="1" applyFill="1" applyAlignment="1">
      <alignment horizontal="center" wrapText="1"/>
    </xf>
    <xf numFmtId="0" fontId="18" fillId="0" borderId="0" xfId="0" applyFont="1" applyFill="1" applyAlignment="1">
      <alignment horizontal="center"/>
    </xf>
    <xf numFmtId="0" fontId="18" fillId="0" borderId="0" xfId="0" applyFont="1" applyFill="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5" fillId="0" borderId="9" xfId="0" applyFont="1" applyBorder="1" applyAlignment="1">
      <alignment horizontal="left"/>
    </xf>
    <xf numFmtId="0" fontId="9" fillId="0" borderId="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6" xfId="0" applyFont="1" applyBorder="1" applyAlignment="1">
      <alignment horizontal="center" vertical="center" wrapText="1"/>
    </xf>
    <xf numFmtId="0" fontId="6" fillId="0" borderId="9" xfId="0" applyFont="1" applyBorder="1" applyAlignment="1">
      <alignment horizontal="center" vertical="center" wrapText="1"/>
    </xf>
    <xf numFmtId="0" fontId="15" fillId="0" borderId="0" xfId="0" applyFont="1" applyAlignment="1">
      <alignment horizontal="center"/>
    </xf>
    <xf numFmtId="0" fontId="15" fillId="0" borderId="0" xfId="0" applyFont="1" applyAlignment="1">
      <alignment horizontal="center" wrapText="1"/>
    </xf>
    <xf numFmtId="0" fontId="15" fillId="0" borderId="0" xfId="0" applyFont="1" applyAlignment="1">
      <alignment horizontal="center" vertical="center" wrapText="1"/>
    </xf>
    <xf numFmtId="0" fontId="5" fillId="0" borderId="0" xfId="0" applyFont="1" applyBorder="1" applyAlignment="1">
      <alignment horizontal="center"/>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9" fillId="0" borderId="14" xfId="0" applyFont="1" applyBorder="1" applyAlignment="1">
      <alignment horizontal="center" vertical="center"/>
    </xf>
    <xf numFmtId="0" fontId="0" fillId="0" borderId="0" xfId="0"/>
    <xf numFmtId="0" fontId="5" fillId="0" borderId="0" xfId="0" applyFont="1" applyAlignment="1">
      <alignment horizontal="center"/>
    </xf>
    <xf numFmtId="0" fontId="20" fillId="0" borderId="1" xfId="0" applyFont="1" applyFill="1" applyBorder="1" applyAlignment="1">
      <alignment horizontal="center" vertical="center"/>
    </xf>
    <xf numFmtId="0" fontId="27" fillId="0" borderId="1" xfId="0" applyFont="1" applyBorder="1" applyAlignment="1">
      <alignment horizontal="left" vertical="center" wrapText="1"/>
    </xf>
    <xf numFmtId="0" fontId="27" fillId="0" borderId="1" xfId="0" applyFont="1" applyBorder="1" applyAlignment="1">
      <alignment horizontal="left" vertical="center"/>
    </xf>
    <xf numFmtId="2" fontId="27" fillId="0" borderId="1" xfId="0" applyNumberFormat="1" applyFont="1" applyBorder="1" applyAlignment="1">
      <alignment horizontal="left" vertical="center" wrapText="1" shrinkToFit="1"/>
    </xf>
    <xf numFmtId="0" fontId="27" fillId="0" borderId="1" xfId="0" applyFont="1" applyBorder="1" applyAlignment="1">
      <alignment horizontal="left" vertical="center" wrapText="1" shrinkToFit="1"/>
    </xf>
    <xf numFmtId="0" fontId="25" fillId="0" borderId="1" xfId="0" applyFont="1" applyFill="1" applyBorder="1" applyAlignment="1">
      <alignment horizontal="center" vertical="center"/>
    </xf>
    <xf numFmtId="0" fontId="25" fillId="0" borderId="1" xfId="0" applyFont="1" applyFill="1" applyBorder="1" applyAlignment="1">
      <alignment vertical="center"/>
    </xf>
    <xf numFmtId="0" fontId="25" fillId="0" borderId="1" xfId="0" applyFont="1" applyFill="1" applyBorder="1" applyAlignment="1">
      <alignment horizontal="center" vertical="center"/>
    </xf>
    <xf numFmtId="1" fontId="25" fillId="0" borderId="1" xfId="0" applyNumberFormat="1" applyFont="1" applyFill="1" applyBorder="1" applyAlignment="1">
      <alignment horizontal="center" vertical="center"/>
    </xf>
    <xf numFmtId="0" fontId="25" fillId="0" borderId="1" xfId="0" applyFont="1" applyFill="1" applyBorder="1" applyAlignment="1">
      <alignment horizontal="center" vertical="center" wrapText="1"/>
    </xf>
    <xf numFmtId="1" fontId="26" fillId="0" borderId="1" xfId="0" applyNumberFormat="1" applyFont="1" applyFill="1" applyBorder="1" applyAlignment="1">
      <alignment horizontal="center" vertical="center"/>
    </xf>
    <xf numFmtId="0" fontId="26" fillId="0" borderId="1" xfId="0" applyFont="1" applyFill="1" applyBorder="1"/>
    <xf numFmtId="0" fontId="27" fillId="0" borderId="1" xfId="0" applyFont="1" applyFill="1" applyBorder="1"/>
  </cellXfs>
  <cellStyles count="45">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tü" xfId="31" builtinId="27" customBuiltin="1"/>
    <cellStyle name="Normal" xfId="0" builtinId="0"/>
    <cellStyle name="Normal 2" xfId="32" xr:uid="{D1266E17-B06E-4FE5-836D-57F260319E20}"/>
    <cellStyle name="Normal 3" xfId="33" xr:uid="{04C0150C-1ACB-4A36-8CC3-6F5522497675}"/>
    <cellStyle name="Normal_Sayfa1" xfId="34" xr:uid="{BCF94155-207C-4596-B75C-97BF0EF3C2F0}"/>
    <cellStyle name="Not 2" xfId="35" xr:uid="{A7670E9D-4EC1-4617-8102-A1D3D96B2455}"/>
    <cellStyle name="Nötr" xfId="36" builtinId="28" customBuiltin="1"/>
    <cellStyle name="Toplam" xfId="37" builtinId="25" customBuiltin="1"/>
    <cellStyle name="Uyarı Metni" xfId="38" builtinId="11" customBuiltin="1"/>
    <cellStyle name="Vurgu1" xfId="39" builtinId="29" customBuiltin="1"/>
    <cellStyle name="Vurgu2" xfId="40" builtinId="33" customBuiltin="1"/>
    <cellStyle name="Vurgu3" xfId="41" builtinId="37" customBuiltin="1"/>
    <cellStyle name="Vurgu4" xfId="42" builtinId="41" customBuiltin="1"/>
    <cellStyle name="Vurgu5" xfId="43" builtinId="45" customBuiltin="1"/>
    <cellStyle name="Vurgu6" xfId="44" builtinId="49"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D75BF-92F3-456A-8A54-99F2F76F64BE}">
  <sheetPr>
    <pageSetUpPr fitToPage="1"/>
  </sheetPr>
  <dimension ref="A1:AL73"/>
  <sheetViews>
    <sheetView topLeftCell="A37" zoomScaleNormal="100" zoomScaleSheetLayoutView="120" zoomScalePageLayoutView="55" workbookViewId="0">
      <selection activeCell="D11" sqref="D11"/>
    </sheetView>
  </sheetViews>
  <sheetFormatPr defaultRowHeight="12.75" x14ac:dyDescent="0.2"/>
  <cols>
    <col min="1" max="1" width="5.42578125" style="153" customWidth="1"/>
    <col min="2" max="2" width="9.7109375" style="153" customWidth="1"/>
    <col min="3" max="3" width="9.5703125" style="153" customWidth="1"/>
    <col min="4" max="4" width="12" style="153" customWidth="1"/>
    <col min="5" max="5" width="3.28515625" style="153" customWidth="1"/>
    <col min="6" max="6" width="3.42578125" style="153" customWidth="1"/>
    <col min="7" max="7" width="6.42578125" style="153" customWidth="1"/>
    <col min="8" max="8" width="5.140625" style="153" customWidth="1"/>
    <col min="9" max="13" width="8.5703125" style="153" customWidth="1"/>
    <col min="14" max="18" width="9.140625" style="153" customWidth="1"/>
    <col min="19" max="19" width="9.140625" style="154" customWidth="1"/>
    <col min="20" max="20" width="10.140625" style="153" customWidth="1"/>
    <col min="21" max="21" width="11.85546875" style="155" customWidth="1"/>
    <col min="22" max="23" width="10.140625" style="153" customWidth="1"/>
    <col min="24" max="24" width="8.7109375" style="154" customWidth="1"/>
    <col min="25" max="25" width="6.7109375" style="153" customWidth="1"/>
    <col min="26" max="27" width="4.140625" style="153" customWidth="1"/>
    <col min="28" max="28" width="5.5703125" style="153" customWidth="1"/>
    <col min="29" max="30" width="4.140625" style="153" customWidth="1"/>
    <col min="31" max="32" width="3.5703125" style="153" customWidth="1"/>
    <col min="33" max="33" width="5.28515625" style="153" customWidth="1"/>
    <col min="34" max="34" width="3.5703125" style="153" customWidth="1"/>
    <col min="35" max="36" width="5.28515625" style="153" customWidth="1"/>
    <col min="37" max="37" width="20.28515625" style="153" customWidth="1"/>
    <col min="38" max="16384" width="9.140625" style="153"/>
  </cols>
  <sheetData>
    <row r="1" spans="1:38" ht="13.5" thickBot="1" x14ac:dyDescent="0.25">
      <c r="AK1" s="156" t="s">
        <v>40</v>
      </c>
    </row>
    <row r="2" spans="1:38" s="155" customFormat="1" ht="30.75" customHeight="1" x14ac:dyDescent="0.2">
      <c r="A2" s="261" t="s">
        <v>46</v>
      </c>
      <c r="B2" s="262"/>
      <c r="C2" s="262"/>
      <c r="D2" s="262"/>
      <c r="E2" s="262"/>
      <c r="F2" s="262"/>
      <c r="G2" s="262"/>
      <c r="H2" s="262"/>
      <c r="I2" s="262"/>
      <c r="J2" s="262"/>
      <c r="K2" s="262"/>
      <c r="L2" s="262"/>
      <c r="M2" s="262"/>
      <c r="N2" s="262"/>
      <c r="O2" s="262"/>
      <c r="P2" s="262"/>
      <c r="Q2" s="262"/>
      <c r="R2" s="262"/>
      <c r="S2" s="262"/>
      <c r="T2" s="262"/>
      <c r="U2" s="262"/>
      <c r="V2" s="262"/>
      <c r="W2" s="262"/>
      <c r="X2" s="262"/>
      <c r="Y2" s="262"/>
      <c r="Z2" s="262"/>
      <c r="AA2" s="262"/>
      <c r="AB2" s="262"/>
      <c r="AC2" s="262"/>
      <c r="AD2" s="262"/>
      <c r="AE2" s="262"/>
      <c r="AF2" s="262"/>
      <c r="AG2" s="262"/>
      <c r="AH2" s="262"/>
      <c r="AI2" s="262"/>
      <c r="AJ2" s="262"/>
      <c r="AK2" s="263"/>
    </row>
    <row r="3" spans="1:38" ht="22.5" customHeight="1" x14ac:dyDescent="0.2">
      <c r="A3" s="264" t="s">
        <v>107</v>
      </c>
      <c r="B3" s="265"/>
      <c r="C3" s="265"/>
      <c r="D3" s="265"/>
      <c r="E3" s="265" t="s">
        <v>108</v>
      </c>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6" t="s">
        <v>61</v>
      </c>
    </row>
    <row r="4" spans="1:38" ht="35.25" customHeight="1" x14ac:dyDescent="0.2">
      <c r="A4" s="269" t="s">
        <v>0</v>
      </c>
      <c r="B4" s="270" t="s">
        <v>1</v>
      </c>
      <c r="C4" s="271" t="s">
        <v>39</v>
      </c>
      <c r="D4" s="271" t="s">
        <v>38</v>
      </c>
      <c r="E4" s="270" t="s">
        <v>2</v>
      </c>
      <c r="F4" s="270"/>
      <c r="G4" s="270" t="s">
        <v>5</v>
      </c>
      <c r="H4" s="270"/>
      <c r="I4" s="272" t="s">
        <v>53</v>
      </c>
      <c r="J4" s="273"/>
      <c r="K4" s="273"/>
      <c r="L4" s="273"/>
      <c r="M4" s="273"/>
      <c r="N4" s="273"/>
      <c r="O4" s="273"/>
      <c r="P4" s="273"/>
      <c r="Q4" s="273"/>
      <c r="R4" s="273"/>
      <c r="S4" s="274"/>
      <c r="T4" s="272" t="s">
        <v>8</v>
      </c>
      <c r="U4" s="273"/>
      <c r="V4" s="273"/>
      <c r="W4" s="273"/>
      <c r="X4" s="274"/>
      <c r="Y4" s="158" t="s">
        <v>10</v>
      </c>
      <c r="Z4" s="279" t="s">
        <v>12</v>
      </c>
      <c r="AA4" s="279" t="s">
        <v>13</v>
      </c>
      <c r="AB4" s="279" t="s">
        <v>14</v>
      </c>
      <c r="AC4" s="279" t="s">
        <v>15</v>
      </c>
      <c r="AD4" s="279" t="s">
        <v>59</v>
      </c>
      <c r="AE4" s="270" t="s">
        <v>16</v>
      </c>
      <c r="AF4" s="270"/>
      <c r="AG4" s="270"/>
      <c r="AH4" s="270" t="s">
        <v>20</v>
      </c>
      <c r="AI4" s="270"/>
      <c r="AJ4" s="270"/>
      <c r="AK4" s="267"/>
    </row>
    <row r="5" spans="1:38" ht="96" customHeight="1" x14ac:dyDescent="0.2">
      <c r="A5" s="269"/>
      <c r="B5" s="270"/>
      <c r="C5" s="271"/>
      <c r="D5" s="271"/>
      <c r="E5" s="159" t="s">
        <v>3</v>
      </c>
      <c r="F5" s="159" t="s">
        <v>4</v>
      </c>
      <c r="G5" s="14" t="s">
        <v>6</v>
      </c>
      <c r="H5" s="14" t="s">
        <v>7</v>
      </c>
      <c r="I5" s="14" t="s">
        <v>50</v>
      </c>
      <c r="J5" s="14" t="s">
        <v>49</v>
      </c>
      <c r="K5" s="14" t="s">
        <v>51</v>
      </c>
      <c r="L5" s="14" t="s">
        <v>54</v>
      </c>
      <c r="M5" s="14" t="s">
        <v>52</v>
      </c>
      <c r="N5" s="14" t="s">
        <v>48</v>
      </c>
      <c r="O5" s="14" t="s">
        <v>47</v>
      </c>
      <c r="P5" s="14" t="s">
        <v>55</v>
      </c>
      <c r="Q5" s="14" t="s">
        <v>67</v>
      </c>
      <c r="R5" s="14" t="s">
        <v>44</v>
      </c>
      <c r="S5" s="14" t="s">
        <v>60</v>
      </c>
      <c r="T5" s="14" t="s">
        <v>9</v>
      </c>
      <c r="U5" s="14" t="s">
        <v>56</v>
      </c>
      <c r="V5" s="14" t="s">
        <v>109</v>
      </c>
      <c r="W5" s="14" t="s">
        <v>45</v>
      </c>
      <c r="X5" s="14" t="s">
        <v>58</v>
      </c>
      <c r="Y5" s="157" t="s">
        <v>11</v>
      </c>
      <c r="Z5" s="280"/>
      <c r="AA5" s="280"/>
      <c r="AB5" s="280"/>
      <c r="AC5" s="280"/>
      <c r="AD5" s="280"/>
      <c r="AE5" s="279" t="s">
        <v>17</v>
      </c>
      <c r="AF5" s="279" t="s">
        <v>18</v>
      </c>
      <c r="AG5" s="279" t="s">
        <v>19</v>
      </c>
      <c r="AH5" s="14" t="s">
        <v>21</v>
      </c>
      <c r="AI5" s="14" t="s">
        <v>29</v>
      </c>
      <c r="AJ5" s="14" t="s">
        <v>30</v>
      </c>
      <c r="AK5" s="267"/>
    </row>
    <row r="6" spans="1:38" s="155" customFormat="1" ht="15" customHeight="1" x14ac:dyDescent="0.2">
      <c r="A6" s="269"/>
      <c r="B6" s="270"/>
      <c r="C6" s="271"/>
      <c r="D6" s="271"/>
      <c r="E6" s="123" t="s">
        <v>22</v>
      </c>
      <c r="F6" s="123" t="s">
        <v>22</v>
      </c>
      <c r="G6" s="123" t="s">
        <v>23</v>
      </c>
      <c r="H6" s="123" t="s">
        <v>23</v>
      </c>
      <c r="I6" s="123" t="s">
        <v>24</v>
      </c>
      <c r="J6" s="123" t="s">
        <v>24</v>
      </c>
      <c r="K6" s="123" t="s">
        <v>57</v>
      </c>
      <c r="L6" s="123" t="s">
        <v>24</v>
      </c>
      <c r="M6" s="123" t="s">
        <v>57</v>
      </c>
      <c r="N6" s="123" t="s">
        <v>24</v>
      </c>
      <c r="O6" s="123" t="s">
        <v>57</v>
      </c>
      <c r="P6" s="123" t="s">
        <v>24</v>
      </c>
      <c r="Q6" s="123" t="s">
        <v>24</v>
      </c>
      <c r="R6" s="123" t="s">
        <v>24</v>
      </c>
      <c r="S6" s="123" t="s">
        <v>24</v>
      </c>
      <c r="T6" s="123" t="s">
        <v>25</v>
      </c>
      <c r="U6" s="123" t="s">
        <v>25</v>
      </c>
      <c r="V6" s="123" t="s">
        <v>25</v>
      </c>
      <c r="W6" s="123" t="s">
        <v>25</v>
      </c>
      <c r="X6" s="123" t="s">
        <v>25</v>
      </c>
      <c r="Y6" s="123" t="s">
        <v>26</v>
      </c>
      <c r="Z6" s="281"/>
      <c r="AA6" s="281"/>
      <c r="AB6" s="281"/>
      <c r="AC6" s="281"/>
      <c r="AD6" s="281"/>
      <c r="AE6" s="281"/>
      <c r="AF6" s="281"/>
      <c r="AG6" s="281"/>
      <c r="AH6" s="123" t="s">
        <v>27</v>
      </c>
      <c r="AI6" s="123" t="s">
        <v>28</v>
      </c>
      <c r="AJ6" s="123" t="s">
        <v>27</v>
      </c>
      <c r="AK6" s="268"/>
    </row>
    <row r="7" spans="1:38" s="199" customFormat="1" ht="15" customHeight="1" x14ac:dyDescent="0.2">
      <c r="A7" s="160">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c r="AB7" s="123">
        <v>28</v>
      </c>
      <c r="AC7" s="123">
        <v>29</v>
      </c>
      <c r="AD7" s="123">
        <v>30</v>
      </c>
      <c r="AE7" s="123">
        <v>31</v>
      </c>
      <c r="AF7" s="123">
        <v>32</v>
      </c>
      <c r="AG7" s="123">
        <v>33</v>
      </c>
      <c r="AH7" s="123">
        <v>34</v>
      </c>
      <c r="AI7" s="123">
        <v>35</v>
      </c>
      <c r="AJ7" s="123">
        <v>36</v>
      </c>
      <c r="AK7" s="198">
        <v>37</v>
      </c>
    </row>
    <row r="8" spans="1:38" ht="18" customHeight="1" x14ac:dyDescent="0.2">
      <c r="A8" s="160">
        <v>1</v>
      </c>
      <c r="B8" s="121" t="s">
        <v>202</v>
      </c>
      <c r="C8" s="121"/>
      <c r="D8" s="121" t="s">
        <v>203</v>
      </c>
      <c r="E8" s="41"/>
      <c r="F8" s="41"/>
      <c r="G8" s="41"/>
      <c r="H8" s="41"/>
      <c r="I8" s="41"/>
      <c r="J8" s="41"/>
      <c r="K8" s="41" t="e">
        <f>L8*100/J8</f>
        <v>#DIV/0!</v>
      </c>
      <c r="L8" s="41"/>
      <c r="M8" s="41" t="e">
        <f>N8*100/J8</f>
        <v>#DIV/0!</v>
      </c>
      <c r="N8" s="41"/>
      <c r="O8" s="41" t="e">
        <f>P8*100/J8</f>
        <v>#DIV/0!</v>
      </c>
      <c r="P8" s="41"/>
      <c r="Q8" s="41"/>
      <c r="R8" s="41"/>
      <c r="S8" s="41">
        <f>L8+N8+P8-Q8+R8</f>
        <v>0</v>
      </c>
      <c r="T8" s="41"/>
      <c r="U8" s="41"/>
      <c r="V8" s="41"/>
      <c r="W8" s="41"/>
      <c r="X8" s="47">
        <f>U8-V8+W8</f>
        <v>0</v>
      </c>
      <c r="Y8" s="41"/>
      <c r="Z8" s="161"/>
      <c r="AA8" s="161"/>
      <c r="AB8" s="204"/>
      <c r="AC8" s="161"/>
      <c r="AD8" s="161"/>
      <c r="AE8" s="161"/>
      <c r="AF8" s="162"/>
      <c r="AG8" s="161"/>
      <c r="AH8" s="161"/>
      <c r="AI8" s="161"/>
      <c r="AJ8" s="161"/>
      <c r="AK8" s="163"/>
      <c r="AL8" s="164"/>
    </row>
    <row r="9" spans="1:38" ht="18" customHeight="1" x14ac:dyDescent="0.2">
      <c r="A9" s="160">
        <v>2</v>
      </c>
      <c r="B9" s="121"/>
      <c r="C9" s="121"/>
      <c r="D9" s="121"/>
      <c r="E9" s="41"/>
      <c r="F9" s="41"/>
      <c r="G9" s="41"/>
      <c r="H9" s="41"/>
      <c r="I9" s="41"/>
      <c r="J9" s="41"/>
      <c r="K9" s="41"/>
      <c r="L9" s="41"/>
      <c r="M9" s="41"/>
      <c r="N9" s="41"/>
      <c r="O9" s="41"/>
      <c r="P9" s="41"/>
      <c r="Q9" s="41"/>
      <c r="R9" s="41"/>
      <c r="S9" s="41"/>
      <c r="T9" s="41"/>
      <c r="U9" s="41"/>
      <c r="V9" s="41"/>
      <c r="W9" s="41"/>
      <c r="X9" s="47"/>
      <c r="Y9" s="41"/>
      <c r="Z9" s="161"/>
      <c r="AA9" s="161"/>
      <c r="AB9" s="204"/>
      <c r="AC9" s="161"/>
      <c r="AD9" s="161"/>
      <c r="AE9" s="161"/>
      <c r="AF9" s="161"/>
      <c r="AG9" s="161"/>
      <c r="AH9" s="161"/>
      <c r="AI9" s="161"/>
      <c r="AJ9" s="161"/>
      <c r="AK9" s="163"/>
      <c r="AL9" s="164"/>
    </row>
    <row r="10" spans="1:38" ht="18" customHeight="1" x14ac:dyDescent="0.2">
      <c r="A10" s="160">
        <v>3</v>
      </c>
      <c r="B10" s="120"/>
      <c r="C10" s="120"/>
      <c r="D10" s="120"/>
      <c r="E10" s="41"/>
      <c r="F10" s="41"/>
      <c r="G10" s="41"/>
      <c r="H10" s="41"/>
      <c r="I10" s="41"/>
      <c r="J10" s="41"/>
      <c r="K10" s="41"/>
      <c r="L10" s="41"/>
      <c r="M10" s="41"/>
      <c r="N10" s="41"/>
      <c r="O10" s="41"/>
      <c r="P10" s="41"/>
      <c r="Q10" s="41"/>
      <c r="R10" s="41"/>
      <c r="S10" s="41"/>
      <c r="T10" s="47"/>
      <c r="U10" s="47"/>
      <c r="V10" s="47"/>
      <c r="W10" s="47"/>
      <c r="X10" s="47"/>
      <c r="Y10" s="129"/>
      <c r="Z10" s="58"/>
      <c r="AA10" s="58"/>
      <c r="AB10" s="205"/>
      <c r="AC10" s="59"/>
      <c r="AD10" s="60"/>
      <c r="AE10" s="61"/>
      <c r="AF10" s="61"/>
      <c r="AG10" s="62"/>
      <c r="AH10" s="59"/>
      <c r="AI10" s="59"/>
      <c r="AJ10" s="63"/>
      <c r="AK10" s="96"/>
    </row>
    <row r="11" spans="1:38" ht="18" customHeight="1" x14ac:dyDescent="0.2">
      <c r="A11" s="160">
        <v>4</v>
      </c>
      <c r="B11" s="120"/>
      <c r="C11" s="120"/>
      <c r="D11" s="120"/>
      <c r="E11" s="41"/>
      <c r="F11" s="41"/>
      <c r="G11" s="41"/>
      <c r="H11" s="41"/>
      <c r="I11" s="41"/>
      <c r="J11" s="41"/>
      <c r="K11" s="41"/>
      <c r="L11" s="41"/>
      <c r="M11" s="41"/>
      <c r="N11" s="41"/>
      <c r="O11" s="41"/>
      <c r="P11" s="41"/>
      <c r="Q11" s="41"/>
      <c r="R11" s="41"/>
      <c r="S11" s="41"/>
      <c r="T11" s="47"/>
      <c r="U11" s="47"/>
      <c r="V11" s="47"/>
      <c r="W11" s="47"/>
      <c r="X11" s="47"/>
      <c r="Y11" s="129"/>
      <c r="Z11" s="58"/>
      <c r="AA11" s="58"/>
      <c r="AB11" s="205"/>
      <c r="AC11" s="59"/>
      <c r="AD11" s="60"/>
      <c r="AE11" s="61"/>
      <c r="AF11" s="61"/>
      <c r="AG11" s="62"/>
      <c r="AH11" s="59"/>
      <c r="AI11" s="59"/>
      <c r="AJ11" s="63"/>
      <c r="AK11" s="96"/>
    </row>
    <row r="12" spans="1:38" ht="18" customHeight="1" x14ac:dyDescent="0.2">
      <c r="A12" s="160">
        <v>5</v>
      </c>
      <c r="B12" s="120"/>
      <c r="C12" s="120"/>
      <c r="D12" s="120"/>
      <c r="E12" s="41"/>
      <c r="F12" s="41"/>
      <c r="G12" s="41"/>
      <c r="H12" s="41"/>
      <c r="I12" s="41"/>
      <c r="J12" s="41"/>
      <c r="K12" s="41"/>
      <c r="L12" s="41"/>
      <c r="M12" s="41"/>
      <c r="N12" s="41"/>
      <c r="O12" s="41"/>
      <c r="P12" s="41"/>
      <c r="Q12" s="41"/>
      <c r="R12" s="41"/>
      <c r="S12" s="41"/>
      <c r="T12" s="47"/>
      <c r="U12" s="47"/>
      <c r="V12" s="47"/>
      <c r="W12" s="47"/>
      <c r="X12" s="47"/>
      <c r="Y12" s="129"/>
      <c r="Z12" s="58"/>
      <c r="AA12" s="58"/>
      <c r="AB12" s="205"/>
      <c r="AC12" s="59"/>
      <c r="AD12" s="60"/>
      <c r="AE12" s="61"/>
      <c r="AF12" s="61"/>
      <c r="AG12" s="62"/>
      <c r="AH12" s="59"/>
      <c r="AI12" s="59"/>
      <c r="AJ12" s="63"/>
      <c r="AK12" s="96"/>
    </row>
    <row r="13" spans="1:38" ht="18" customHeight="1" x14ac:dyDescent="0.2">
      <c r="A13" s="160">
        <v>6</v>
      </c>
      <c r="B13" s="120"/>
      <c r="C13" s="120"/>
      <c r="D13" s="120"/>
      <c r="E13" s="41"/>
      <c r="F13" s="41"/>
      <c r="G13" s="41"/>
      <c r="H13" s="41"/>
      <c r="I13" s="41"/>
      <c r="J13" s="41"/>
      <c r="K13" s="41"/>
      <c r="L13" s="41"/>
      <c r="M13" s="41"/>
      <c r="N13" s="41"/>
      <c r="O13" s="41"/>
      <c r="P13" s="41"/>
      <c r="Q13" s="41"/>
      <c r="R13" s="41"/>
      <c r="S13" s="41"/>
      <c r="T13" s="47"/>
      <c r="U13" s="47"/>
      <c r="V13" s="47"/>
      <c r="W13" s="47"/>
      <c r="X13" s="47"/>
      <c r="Y13" s="129"/>
      <c r="Z13" s="58"/>
      <c r="AA13" s="58"/>
      <c r="AB13" s="205"/>
      <c r="AC13" s="59"/>
      <c r="AD13" s="60"/>
      <c r="AE13" s="61"/>
      <c r="AF13" s="61"/>
      <c r="AG13" s="62"/>
      <c r="AH13" s="59"/>
      <c r="AI13" s="59"/>
      <c r="AJ13" s="63"/>
      <c r="AK13" s="96"/>
    </row>
    <row r="14" spans="1:38" ht="18" customHeight="1" x14ac:dyDescent="0.2">
      <c r="A14" s="160">
        <v>7</v>
      </c>
      <c r="B14" s="120"/>
      <c r="C14" s="120"/>
      <c r="D14" s="120"/>
      <c r="E14" s="41"/>
      <c r="F14" s="41"/>
      <c r="G14" s="41"/>
      <c r="H14" s="41"/>
      <c r="I14" s="41"/>
      <c r="J14" s="41"/>
      <c r="K14" s="41"/>
      <c r="L14" s="41"/>
      <c r="M14" s="41"/>
      <c r="N14" s="84"/>
      <c r="O14" s="41"/>
      <c r="P14" s="41"/>
      <c r="Q14" s="41"/>
      <c r="R14" s="41"/>
      <c r="S14" s="41"/>
      <c r="T14" s="47"/>
      <c r="U14" s="47"/>
      <c r="V14" s="47"/>
      <c r="W14" s="47"/>
      <c r="X14" s="47"/>
      <c r="Y14" s="129"/>
      <c r="Z14" s="58"/>
      <c r="AA14" s="58"/>
      <c r="AB14" s="205"/>
      <c r="AC14" s="59"/>
      <c r="AD14" s="60"/>
      <c r="AE14" s="61"/>
      <c r="AF14" s="61"/>
      <c r="AG14" s="62"/>
      <c r="AH14" s="59"/>
      <c r="AI14" s="59"/>
      <c r="AJ14" s="63"/>
      <c r="AK14" s="165"/>
    </row>
    <row r="15" spans="1:38" ht="18" customHeight="1" x14ac:dyDescent="0.2">
      <c r="A15" s="160">
        <v>8</v>
      </c>
      <c r="B15" s="120"/>
      <c r="C15" s="122"/>
      <c r="D15" s="120"/>
      <c r="E15" s="41"/>
      <c r="F15" s="41"/>
      <c r="G15" s="41"/>
      <c r="H15" s="41"/>
      <c r="I15" s="41"/>
      <c r="J15" s="41"/>
      <c r="K15" s="41"/>
      <c r="L15" s="41"/>
      <c r="M15" s="41"/>
      <c r="N15" s="41"/>
      <c r="O15" s="41"/>
      <c r="P15" s="41"/>
      <c r="Q15" s="41"/>
      <c r="R15" s="41"/>
      <c r="S15" s="41"/>
      <c r="T15" s="47"/>
      <c r="U15" s="47"/>
      <c r="V15" s="47"/>
      <c r="W15" s="47"/>
      <c r="X15" s="47"/>
      <c r="Y15" s="129"/>
      <c r="Z15" s="58"/>
      <c r="AA15" s="58"/>
      <c r="AB15" s="205"/>
      <c r="AC15" s="59"/>
      <c r="AD15" s="60"/>
      <c r="AE15" s="61"/>
      <c r="AF15" s="61"/>
      <c r="AG15" s="62"/>
      <c r="AH15" s="59"/>
      <c r="AI15" s="59"/>
      <c r="AJ15" s="63"/>
      <c r="AK15" s="96"/>
    </row>
    <row r="16" spans="1:38" ht="18" customHeight="1" x14ac:dyDescent="0.2">
      <c r="A16" s="160">
        <v>9</v>
      </c>
      <c r="B16" s="120"/>
      <c r="C16" s="122"/>
      <c r="D16" s="120"/>
      <c r="E16" s="64"/>
      <c r="F16" s="65"/>
      <c r="G16" s="65"/>
      <c r="H16" s="65"/>
      <c r="I16" s="41"/>
      <c r="J16" s="41"/>
      <c r="K16" s="41"/>
      <c r="L16" s="41"/>
      <c r="M16" s="41"/>
      <c r="N16" s="41"/>
      <c r="O16" s="41"/>
      <c r="P16" s="41"/>
      <c r="Q16" s="41"/>
      <c r="R16" s="41"/>
      <c r="S16" s="41"/>
      <c r="T16" s="47"/>
      <c r="U16" s="47"/>
      <c r="V16" s="47"/>
      <c r="W16" s="47"/>
      <c r="X16" s="47"/>
      <c r="Y16" s="66"/>
      <c r="Z16" s="67"/>
      <c r="AA16" s="65"/>
      <c r="AB16" s="205"/>
      <c r="AC16" s="65"/>
      <c r="AD16" s="68"/>
      <c r="AE16" s="65"/>
      <c r="AF16" s="65"/>
      <c r="AG16" s="62"/>
      <c r="AH16" s="69"/>
      <c r="AI16" s="69"/>
      <c r="AJ16" s="70"/>
      <c r="AK16" s="95"/>
    </row>
    <row r="17" spans="1:37" ht="18" customHeight="1" x14ac:dyDescent="0.2">
      <c r="A17" s="160">
        <v>10</v>
      </c>
      <c r="B17" s="120"/>
      <c r="C17" s="122"/>
      <c r="D17" s="120"/>
      <c r="E17" s="65"/>
      <c r="F17" s="65"/>
      <c r="G17" s="65"/>
      <c r="H17" s="65"/>
      <c r="I17" s="41"/>
      <c r="J17" s="41"/>
      <c r="K17" s="41"/>
      <c r="L17" s="41"/>
      <c r="M17" s="41"/>
      <c r="N17" s="41"/>
      <c r="O17" s="41"/>
      <c r="P17" s="41"/>
      <c r="Q17" s="41"/>
      <c r="R17" s="41"/>
      <c r="S17" s="41"/>
      <c r="T17" s="47"/>
      <c r="U17" s="47"/>
      <c r="V17" s="47"/>
      <c r="W17" s="47"/>
      <c r="X17" s="47"/>
      <c r="Y17" s="66"/>
      <c r="Z17" s="67"/>
      <c r="AA17" s="65"/>
      <c r="AB17" s="205"/>
      <c r="AC17" s="65"/>
      <c r="AD17" s="68"/>
      <c r="AE17" s="65"/>
      <c r="AF17" s="65"/>
      <c r="AG17" s="62"/>
      <c r="AH17" s="69"/>
      <c r="AI17" s="69"/>
      <c r="AJ17" s="70"/>
      <c r="AK17" s="95"/>
    </row>
    <row r="18" spans="1:37" ht="18" customHeight="1" x14ac:dyDescent="0.2">
      <c r="A18" s="160">
        <v>11</v>
      </c>
      <c r="B18" s="120"/>
      <c r="C18" s="122"/>
      <c r="D18" s="120"/>
      <c r="E18" s="65"/>
      <c r="F18" s="65"/>
      <c r="G18" s="65"/>
      <c r="H18" s="65"/>
      <c r="I18" s="41"/>
      <c r="J18" s="41"/>
      <c r="K18" s="41"/>
      <c r="L18" s="41"/>
      <c r="M18" s="41"/>
      <c r="N18" s="41"/>
      <c r="O18" s="41"/>
      <c r="P18" s="41"/>
      <c r="Q18" s="41"/>
      <c r="R18" s="41"/>
      <c r="S18" s="41"/>
      <c r="T18" s="47"/>
      <c r="U18" s="47"/>
      <c r="V18" s="47"/>
      <c r="W18" s="47"/>
      <c r="X18" s="47"/>
      <c r="Y18" s="66"/>
      <c r="Z18" s="67"/>
      <c r="AA18" s="65"/>
      <c r="AB18" s="205"/>
      <c r="AC18" s="65"/>
      <c r="AD18" s="68"/>
      <c r="AE18" s="65"/>
      <c r="AF18" s="65"/>
      <c r="AG18" s="62"/>
      <c r="AH18" s="69"/>
      <c r="AI18" s="69"/>
      <c r="AJ18" s="70"/>
      <c r="AK18" s="95"/>
    </row>
    <row r="19" spans="1:37" ht="18" customHeight="1" x14ac:dyDescent="0.2">
      <c r="A19" s="160">
        <v>12</v>
      </c>
      <c r="B19" s="120"/>
      <c r="C19" s="122"/>
      <c r="D19" s="120"/>
      <c r="E19" s="65"/>
      <c r="F19" s="65"/>
      <c r="G19" s="65"/>
      <c r="H19" s="65"/>
      <c r="I19" s="41"/>
      <c r="J19" s="41"/>
      <c r="K19" s="41"/>
      <c r="L19" s="41"/>
      <c r="M19" s="47"/>
      <c r="N19" s="41"/>
      <c r="O19" s="47"/>
      <c r="P19" s="41"/>
      <c r="Q19" s="41"/>
      <c r="R19" s="41"/>
      <c r="S19" s="41"/>
      <c r="T19" s="47"/>
      <c r="U19" s="47"/>
      <c r="V19" s="47"/>
      <c r="W19" s="47"/>
      <c r="X19" s="47"/>
      <c r="Y19" s="66"/>
      <c r="Z19" s="67"/>
      <c r="AA19" s="65"/>
      <c r="AB19" s="205"/>
      <c r="AC19" s="65"/>
      <c r="AD19" s="68"/>
      <c r="AE19" s="65"/>
      <c r="AF19" s="65"/>
      <c r="AG19" s="62"/>
      <c r="AH19" s="69"/>
      <c r="AI19" s="69"/>
      <c r="AJ19" s="70"/>
      <c r="AK19" s="95"/>
    </row>
    <row r="20" spans="1:37" ht="18" customHeight="1" x14ac:dyDescent="0.2">
      <c r="A20" s="160">
        <v>13</v>
      </c>
      <c r="B20" s="120"/>
      <c r="C20" s="122"/>
      <c r="D20" s="120"/>
      <c r="E20" s="65"/>
      <c r="F20" s="65"/>
      <c r="G20" s="65"/>
      <c r="H20" s="65"/>
      <c r="I20" s="41"/>
      <c r="J20" s="41"/>
      <c r="K20" s="41"/>
      <c r="L20" s="41"/>
      <c r="M20" s="41"/>
      <c r="N20" s="41"/>
      <c r="O20" s="41"/>
      <c r="P20" s="41"/>
      <c r="Q20" s="41"/>
      <c r="R20" s="41"/>
      <c r="S20" s="41"/>
      <c r="T20" s="47"/>
      <c r="U20" s="47"/>
      <c r="V20" s="47"/>
      <c r="W20" s="47"/>
      <c r="X20" s="47"/>
      <c r="Y20" s="66"/>
      <c r="Z20" s="67"/>
      <c r="AA20" s="65"/>
      <c r="AB20" s="205"/>
      <c r="AC20" s="65"/>
      <c r="AD20" s="68"/>
      <c r="AE20" s="65"/>
      <c r="AF20" s="65"/>
      <c r="AG20" s="62"/>
      <c r="AH20" s="69"/>
      <c r="AI20" s="69"/>
      <c r="AJ20" s="70"/>
      <c r="AK20" s="96"/>
    </row>
    <row r="21" spans="1:37" ht="18" customHeight="1" x14ac:dyDescent="0.2">
      <c r="A21" s="160">
        <v>14</v>
      </c>
      <c r="B21" s="120"/>
      <c r="C21" s="122"/>
      <c r="D21" s="120"/>
      <c r="E21" s="65"/>
      <c r="F21" s="65"/>
      <c r="G21" s="65"/>
      <c r="H21" s="65"/>
      <c r="I21" s="41"/>
      <c r="J21" s="41"/>
      <c r="K21" s="41"/>
      <c r="L21" s="41"/>
      <c r="M21" s="41"/>
      <c r="N21" s="41"/>
      <c r="O21" s="41"/>
      <c r="P21" s="41"/>
      <c r="Q21" s="41"/>
      <c r="R21" s="41"/>
      <c r="S21" s="41"/>
      <c r="T21" s="47"/>
      <c r="U21" s="47"/>
      <c r="V21" s="47"/>
      <c r="W21" s="47"/>
      <c r="X21" s="47"/>
      <c r="Y21" s="66"/>
      <c r="Z21" s="67"/>
      <c r="AA21" s="65"/>
      <c r="AB21" s="206"/>
      <c r="AC21" s="65"/>
      <c r="AD21" s="68"/>
      <c r="AE21" s="65"/>
      <c r="AF21" s="65"/>
      <c r="AG21" s="62"/>
      <c r="AH21" s="69"/>
      <c r="AI21" s="69"/>
      <c r="AJ21" s="70"/>
      <c r="AK21" s="96"/>
    </row>
    <row r="22" spans="1:37" ht="18" customHeight="1" x14ac:dyDescent="0.2">
      <c r="A22" s="160">
        <v>15</v>
      </c>
      <c r="B22" s="120"/>
      <c r="C22" s="122"/>
      <c r="D22" s="120"/>
      <c r="E22" s="65"/>
      <c r="F22" s="65"/>
      <c r="G22" s="65"/>
      <c r="H22" s="65"/>
      <c r="I22" s="41"/>
      <c r="J22" s="41"/>
      <c r="K22" s="41"/>
      <c r="L22" s="41"/>
      <c r="M22" s="41"/>
      <c r="N22" s="41"/>
      <c r="O22" s="41"/>
      <c r="P22" s="41"/>
      <c r="Q22" s="41"/>
      <c r="R22" s="41"/>
      <c r="S22" s="41"/>
      <c r="T22" s="47"/>
      <c r="U22" s="47"/>
      <c r="V22" s="47"/>
      <c r="W22" s="47"/>
      <c r="X22" s="47"/>
      <c r="Y22" s="66"/>
      <c r="Z22" s="67"/>
      <c r="AA22" s="65"/>
      <c r="AB22" s="205"/>
      <c r="AC22" s="65"/>
      <c r="AD22" s="68"/>
      <c r="AE22" s="65"/>
      <c r="AF22" s="65"/>
      <c r="AG22" s="62"/>
      <c r="AH22" s="69"/>
      <c r="AI22" s="69"/>
      <c r="AJ22" s="70"/>
      <c r="AK22" s="96"/>
    </row>
    <row r="23" spans="1:37" ht="18" customHeight="1" x14ac:dyDescent="0.2">
      <c r="A23" s="160">
        <v>16</v>
      </c>
      <c r="B23" s="120"/>
      <c r="C23" s="122"/>
      <c r="D23" s="120"/>
      <c r="E23" s="65"/>
      <c r="F23" s="65"/>
      <c r="G23" s="65"/>
      <c r="H23" s="65"/>
      <c r="I23" s="41"/>
      <c r="J23" s="41"/>
      <c r="K23" s="41"/>
      <c r="L23" s="41"/>
      <c r="M23" s="47"/>
      <c r="N23" s="41"/>
      <c r="O23" s="47"/>
      <c r="P23" s="41"/>
      <c r="Q23" s="41"/>
      <c r="R23" s="41"/>
      <c r="S23" s="41"/>
      <c r="T23" s="47"/>
      <c r="U23" s="47"/>
      <c r="V23" s="47"/>
      <c r="W23" s="47"/>
      <c r="X23" s="47"/>
      <c r="Y23" s="66"/>
      <c r="Z23" s="67"/>
      <c r="AA23" s="65"/>
      <c r="AB23" s="206"/>
      <c r="AC23" s="65"/>
      <c r="AD23" s="68"/>
      <c r="AE23" s="65"/>
      <c r="AF23" s="65"/>
      <c r="AG23" s="62"/>
      <c r="AH23" s="69"/>
      <c r="AI23" s="69"/>
      <c r="AJ23" s="70"/>
      <c r="AK23" s="96"/>
    </row>
    <row r="24" spans="1:37" ht="18" customHeight="1" x14ac:dyDescent="0.2">
      <c r="A24" s="160">
        <v>17</v>
      </c>
      <c r="B24" s="120"/>
      <c r="C24" s="122"/>
      <c r="D24" s="120"/>
      <c r="E24" s="65"/>
      <c r="F24" s="65"/>
      <c r="G24" s="65"/>
      <c r="H24" s="65"/>
      <c r="I24" s="41"/>
      <c r="J24" s="41"/>
      <c r="K24" s="41"/>
      <c r="L24" s="41"/>
      <c r="M24" s="47"/>
      <c r="N24" s="41"/>
      <c r="O24" s="47"/>
      <c r="P24" s="41"/>
      <c r="Q24" s="41"/>
      <c r="R24" s="41"/>
      <c r="S24" s="41"/>
      <c r="T24" s="47"/>
      <c r="U24" s="47"/>
      <c r="V24" s="47"/>
      <c r="W24" s="47"/>
      <c r="X24" s="47"/>
      <c r="Y24" s="66"/>
      <c r="Z24" s="67"/>
      <c r="AA24" s="65"/>
      <c r="AB24" s="206"/>
      <c r="AC24" s="65"/>
      <c r="AD24" s="68"/>
      <c r="AE24" s="65"/>
      <c r="AF24" s="65"/>
      <c r="AG24" s="62"/>
      <c r="AH24" s="69"/>
      <c r="AI24" s="69"/>
      <c r="AJ24" s="70"/>
      <c r="AK24" s="96"/>
    </row>
    <row r="25" spans="1:37" ht="18" customHeight="1" x14ac:dyDescent="0.2">
      <c r="A25" s="160">
        <v>18</v>
      </c>
      <c r="B25" s="120"/>
      <c r="C25" s="122"/>
      <c r="D25" s="120"/>
      <c r="E25" s="65"/>
      <c r="F25" s="65"/>
      <c r="G25" s="65"/>
      <c r="H25" s="65"/>
      <c r="I25" s="41"/>
      <c r="J25" s="41"/>
      <c r="K25" s="41"/>
      <c r="L25" s="41"/>
      <c r="M25" s="47"/>
      <c r="N25" s="41"/>
      <c r="O25" s="47"/>
      <c r="P25" s="41"/>
      <c r="Q25" s="41"/>
      <c r="R25" s="41"/>
      <c r="S25" s="41"/>
      <c r="T25" s="47"/>
      <c r="U25" s="47"/>
      <c r="V25" s="47"/>
      <c r="W25" s="47"/>
      <c r="X25" s="47"/>
      <c r="Y25" s="66"/>
      <c r="Z25" s="67"/>
      <c r="AA25" s="66"/>
      <c r="AB25" s="206"/>
      <c r="AC25" s="65"/>
      <c r="AD25" s="68"/>
      <c r="AE25" s="65"/>
      <c r="AF25" s="65"/>
      <c r="AG25" s="62"/>
      <c r="AH25" s="69"/>
      <c r="AI25" s="69"/>
      <c r="AJ25" s="70"/>
      <c r="AK25" s="96"/>
    </row>
    <row r="26" spans="1:37" ht="18" customHeight="1" x14ac:dyDescent="0.2">
      <c r="A26" s="160">
        <v>19</v>
      </c>
      <c r="B26" s="120"/>
      <c r="C26" s="123"/>
      <c r="D26" s="120"/>
      <c r="E26" s="65"/>
      <c r="F26" s="65"/>
      <c r="G26" s="65"/>
      <c r="H26" s="65"/>
      <c r="I26" s="41"/>
      <c r="J26" s="41"/>
      <c r="K26" s="41"/>
      <c r="L26" s="41"/>
      <c r="M26" s="41"/>
      <c r="N26" s="41"/>
      <c r="O26" s="41"/>
      <c r="P26" s="41"/>
      <c r="Q26" s="41"/>
      <c r="R26" s="41"/>
      <c r="S26" s="41"/>
      <c r="T26" s="47"/>
      <c r="U26" s="47"/>
      <c r="V26" s="47"/>
      <c r="W26" s="47"/>
      <c r="X26" s="47"/>
      <c r="Y26" s="66"/>
      <c r="Z26" s="67"/>
      <c r="AA26" s="65"/>
      <c r="AB26" s="205"/>
      <c r="AC26" s="65"/>
      <c r="AD26" s="71"/>
      <c r="AE26" s="65"/>
      <c r="AF26" s="65"/>
      <c r="AG26" s="62"/>
      <c r="AH26" s="69"/>
      <c r="AI26" s="69"/>
      <c r="AJ26" s="70"/>
      <c r="AK26" s="96"/>
    </row>
    <row r="27" spans="1:37" ht="18" customHeight="1" x14ac:dyDescent="0.2">
      <c r="A27" s="160">
        <v>20</v>
      </c>
      <c r="B27" s="120"/>
      <c r="C27" s="123"/>
      <c r="D27" s="120"/>
      <c r="E27" s="65"/>
      <c r="F27" s="65"/>
      <c r="G27" s="65"/>
      <c r="H27" s="65"/>
      <c r="I27" s="41"/>
      <c r="J27" s="41"/>
      <c r="K27" s="41"/>
      <c r="L27" s="41"/>
      <c r="M27" s="47"/>
      <c r="N27" s="41"/>
      <c r="O27" s="47"/>
      <c r="P27" s="41"/>
      <c r="Q27" s="41"/>
      <c r="R27" s="41"/>
      <c r="S27" s="41"/>
      <c r="T27" s="47"/>
      <c r="U27" s="47"/>
      <c r="V27" s="47"/>
      <c r="W27" s="47"/>
      <c r="X27" s="47"/>
      <c r="Y27" s="66"/>
      <c r="Z27" s="67"/>
      <c r="AA27" s="65"/>
      <c r="AB27" s="206"/>
      <c r="AC27" s="65"/>
      <c r="AD27" s="72"/>
      <c r="AE27" s="65"/>
      <c r="AF27" s="65"/>
      <c r="AG27" s="62"/>
      <c r="AH27" s="69"/>
      <c r="AI27" s="69"/>
      <c r="AJ27" s="70"/>
      <c r="AK27" s="96"/>
    </row>
    <row r="28" spans="1:37" ht="18" customHeight="1" x14ac:dyDescent="0.2">
      <c r="A28" s="160">
        <v>21</v>
      </c>
      <c r="B28" s="120"/>
      <c r="C28" s="123"/>
      <c r="D28" s="120"/>
      <c r="E28" s="65"/>
      <c r="F28" s="65"/>
      <c r="G28" s="65"/>
      <c r="H28" s="65"/>
      <c r="I28" s="41"/>
      <c r="J28" s="41"/>
      <c r="K28" s="41"/>
      <c r="L28" s="41"/>
      <c r="M28" s="41"/>
      <c r="N28" s="41"/>
      <c r="O28" s="41"/>
      <c r="P28" s="41"/>
      <c r="Q28" s="41"/>
      <c r="R28" s="41"/>
      <c r="S28" s="41"/>
      <c r="T28" s="47"/>
      <c r="U28" s="47"/>
      <c r="V28" s="47"/>
      <c r="W28" s="47"/>
      <c r="X28" s="47"/>
      <c r="Y28" s="66"/>
      <c r="Z28" s="67"/>
      <c r="AA28" s="65"/>
      <c r="AB28" s="205"/>
      <c r="AC28" s="65"/>
      <c r="AD28" s="72"/>
      <c r="AE28" s="65"/>
      <c r="AF28" s="65"/>
      <c r="AG28" s="62"/>
      <c r="AH28" s="69"/>
      <c r="AI28" s="69"/>
      <c r="AJ28" s="70"/>
      <c r="AK28" s="96"/>
    </row>
    <row r="29" spans="1:37" ht="18" customHeight="1" x14ac:dyDescent="0.2">
      <c r="A29" s="160">
        <v>22</v>
      </c>
      <c r="B29" s="120"/>
      <c r="C29" s="123"/>
      <c r="D29" s="120"/>
      <c r="E29" s="69"/>
      <c r="F29" s="69"/>
      <c r="G29" s="65"/>
      <c r="H29" s="65"/>
      <c r="I29" s="41"/>
      <c r="J29" s="41"/>
      <c r="K29" s="41"/>
      <c r="L29" s="41"/>
      <c r="M29" s="41"/>
      <c r="N29" s="41"/>
      <c r="O29" s="41"/>
      <c r="P29" s="41"/>
      <c r="Q29" s="41"/>
      <c r="R29" s="41"/>
      <c r="S29" s="41"/>
      <c r="T29" s="47"/>
      <c r="U29" s="47"/>
      <c r="V29" s="47"/>
      <c r="W29" s="47"/>
      <c r="X29" s="47"/>
      <c r="Y29" s="66"/>
      <c r="Z29" s="67"/>
      <c r="AA29" s="69"/>
      <c r="AB29" s="205"/>
      <c r="AC29" s="65"/>
      <c r="AD29" s="64"/>
      <c r="AE29" s="69"/>
      <c r="AF29" s="65"/>
      <c r="AG29" s="62"/>
      <c r="AH29" s="69"/>
      <c r="AI29" s="69"/>
      <c r="AJ29" s="70"/>
      <c r="AK29" s="96"/>
    </row>
    <row r="30" spans="1:37" ht="18" customHeight="1" x14ac:dyDescent="0.2">
      <c r="A30" s="160">
        <v>23</v>
      </c>
      <c r="B30" s="120"/>
      <c r="C30" s="123"/>
      <c r="D30" s="120"/>
      <c r="E30" s="69"/>
      <c r="F30" s="69"/>
      <c r="G30" s="65"/>
      <c r="H30" s="65"/>
      <c r="I30" s="41"/>
      <c r="J30" s="41"/>
      <c r="K30" s="41"/>
      <c r="L30" s="41"/>
      <c r="M30" s="41"/>
      <c r="N30" s="41"/>
      <c r="O30" s="41"/>
      <c r="P30" s="41"/>
      <c r="Q30" s="41"/>
      <c r="R30" s="41"/>
      <c r="S30" s="41"/>
      <c r="T30" s="47"/>
      <c r="U30" s="47"/>
      <c r="V30" s="47"/>
      <c r="W30" s="47"/>
      <c r="X30" s="47"/>
      <c r="Y30" s="66"/>
      <c r="Z30" s="67"/>
      <c r="AA30" s="69"/>
      <c r="AB30" s="206"/>
      <c r="AC30" s="65"/>
      <c r="AD30" s="64"/>
      <c r="AE30" s="69"/>
      <c r="AF30" s="65"/>
      <c r="AG30" s="62"/>
      <c r="AH30" s="69"/>
      <c r="AI30" s="69"/>
      <c r="AJ30" s="70"/>
      <c r="AK30" s="96"/>
    </row>
    <row r="31" spans="1:37" ht="18" customHeight="1" x14ac:dyDescent="0.2">
      <c r="A31" s="160">
        <v>24</v>
      </c>
      <c r="B31" s="120"/>
      <c r="C31" s="123"/>
      <c r="D31" s="120"/>
      <c r="E31" s="64"/>
      <c r="F31" s="64"/>
      <c r="G31" s="65"/>
      <c r="H31" s="65"/>
      <c r="I31" s="41"/>
      <c r="J31" s="41"/>
      <c r="K31" s="41"/>
      <c r="L31" s="41"/>
      <c r="M31" s="41"/>
      <c r="N31" s="41"/>
      <c r="O31" s="41"/>
      <c r="P31" s="41"/>
      <c r="Q31" s="41"/>
      <c r="R31" s="41"/>
      <c r="S31" s="41"/>
      <c r="T31" s="47"/>
      <c r="U31" s="47"/>
      <c r="V31" s="47"/>
      <c r="W31" s="47"/>
      <c r="X31" s="47"/>
      <c r="Y31" s="66"/>
      <c r="Z31" s="67"/>
      <c r="AA31" s="65"/>
      <c r="AB31" s="205"/>
      <c r="AC31" s="65"/>
      <c r="AD31" s="64"/>
      <c r="AE31" s="65"/>
      <c r="AF31" s="65"/>
      <c r="AG31" s="69"/>
      <c r="AH31" s="69"/>
      <c r="AI31" s="69"/>
      <c r="AJ31" s="70"/>
      <c r="AK31" s="96"/>
    </row>
    <row r="32" spans="1:37" ht="18" customHeight="1" x14ac:dyDescent="0.2">
      <c r="A32" s="160">
        <v>25</v>
      </c>
      <c r="B32" s="120"/>
      <c r="C32" s="123"/>
      <c r="D32" s="120"/>
      <c r="E32" s="65"/>
      <c r="F32" s="65"/>
      <c r="G32" s="65"/>
      <c r="H32" s="65"/>
      <c r="I32" s="41"/>
      <c r="J32" s="41"/>
      <c r="K32" s="41"/>
      <c r="L32" s="41"/>
      <c r="M32" s="41"/>
      <c r="N32" s="41"/>
      <c r="O32" s="41"/>
      <c r="P32" s="41"/>
      <c r="Q32" s="41"/>
      <c r="R32" s="41"/>
      <c r="S32" s="41"/>
      <c r="T32" s="47"/>
      <c r="U32" s="47"/>
      <c r="V32" s="47"/>
      <c r="W32" s="47"/>
      <c r="X32" s="47"/>
      <c r="Y32" s="66"/>
      <c r="Z32" s="67"/>
      <c r="AA32" s="65"/>
      <c r="AB32" s="205"/>
      <c r="AC32" s="65"/>
      <c r="AD32" s="64"/>
      <c r="AE32" s="65"/>
      <c r="AF32" s="65"/>
      <c r="AG32" s="69"/>
      <c r="AH32" s="69"/>
      <c r="AI32" s="69"/>
      <c r="AJ32" s="70"/>
      <c r="AK32" s="96"/>
    </row>
    <row r="33" spans="1:37" ht="18" customHeight="1" x14ac:dyDescent="0.2">
      <c r="A33" s="160">
        <v>26</v>
      </c>
      <c r="B33" s="120"/>
      <c r="C33" s="123"/>
      <c r="D33" s="120"/>
      <c r="E33" s="65"/>
      <c r="F33" s="65"/>
      <c r="G33" s="65"/>
      <c r="H33" s="65"/>
      <c r="I33" s="41"/>
      <c r="J33" s="41"/>
      <c r="K33" s="41"/>
      <c r="L33" s="41"/>
      <c r="M33" s="47"/>
      <c r="N33" s="41"/>
      <c r="O33" s="47"/>
      <c r="P33" s="41"/>
      <c r="Q33" s="41"/>
      <c r="R33" s="41"/>
      <c r="S33" s="41"/>
      <c r="T33" s="47"/>
      <c r="U33" s="47"/>
      <c r="V33" s="47"/>
      <c r="W33" s="47"/>
      <c r="X33" s="47"/>
      <c r="Y33" s="66"/>
      <c r="Z33" s="67"/>
      <c r="AA33" s="65"/>
      <c r="AB33" s="205"/>
      <c r="AC33" s="65"/>
      <c r="AD33" s="64"/>
      <c r="AE33" s="65"/>
      <c r="AF33" s="65"/>
      <c r="AG33" s="69"/>
      <c r="AH33" s="69"/>
      <c r="AI33" s="69"/>
      <c r="AJ33" s="70"/>
      <c r="AK33" s="96"/>
    </row>
    <row r="34" spans="1:37" ht="18" customHeight="1" x14ac:dyDescent="0.2">
      <c r="A34" s="160">
        <v>27</v>
      </c>
      <c r="B34" s="120"/>
      <c r="C34" s="123"/>
      <c r="D34" s="120"/>
      <c r="E34" s="65"/>
      <c r="F34" s="65"/>
      <c r="G34" s="65"/>
      <c r="H34" s="65"/>
      <c r="I34" s="41"/>
      <c r="J34" s="41"/>
      <c r="K34" s="41"/>
      <c r="L34" s="41"/>
      <c r="M34" s="41"/>
      <c r="N34" s="41"/>
      <c r="O34" s="41"/>
      <c r="P34" s="41"/>
      <c r="Q34" s="41"/>
      <c r="R34" s="41"/>
      <c r="S34" s="41"/>
      <c r="T34" s="47"/>
      <c r="U34" s="47"/>
      <c r="V34" s="47"/>
      <c r="W34" s="47"/>
      <c r="X34" s="47"/>
      <c r="Y34" s="66"/>
      <c r="Z34" s="67"/>
      <c r="AA34" s="65"/>
      <c r="AB34" s="205"/>
      <c r="AC34" s="65"/>
      <c r="AD34" s="64"/>
      <c r="AE34" s="65"/>
      <c r="AF34" s="65"/>
      <c r="AG34" s="69"/>
      <c r="AH34" s="69"/>
      <c r="AI34" s="69"/>
      <c r="AJ34" s="70"/>
      <c r="AK34" s="96"/>
    </row>
    <row r="35" spans="1:37" ht="18" customHeight="1" x14ac:dyDescent="0.2">
      <c r="A35" s="160">
        <v>28</v>
      </c>
      <c r="B35" s="120"/>
      <c r="C35" s="123"/>
      <c r="D35" s="120"/>
      <c r="E35" s="65"/>
      <c r="F35" s="65"/>
      <c r="G35" s="65"/>
      <c r="H35" s="65"/>
      <c r="I35" s="41"/>
      <c r="J35" s="41"/>
      <c r="K35" s="41"/>
      <c r="L35" s="41"/>
      <c r="M35" s="41"/>
      <c r="N35" s="41"/>
      <c r="O35" s="41"/>
      <c r="P35" s="41"/>
      <c r="Q35" s="41"/>
      <c r="R35" s="41"/>
      <c r="S35" s="41"/>
      <c r="T35" s="47"/>
      <c r="U35" s="47"/>
      <c r="V35" s="47"/>
      <c r="W35" s="47"/>
      <c r="X35" s="47"/>
      <c r="Y35" s="66"/>
      <c r="Z35" s="67"/>
      <c r="AA35" s="65"/>
      <c r="AB35" s="205"/>
      <c r="AC35" s="65"/>
      <c r="AD35" s="64"/>
      <c r="AE35" s="65"/>
      <c r="AF35" s="65"/>
      <c r="AG35" s="69"/>
      <c r="AH35" s="69"/>
      <c r="AI35" s="69"/>
      <c r="AJ35" s="70"/>
      <c r="AK35" s="96"/>
    </row>
    <row r="36" spans="1:37" ht="18" customHeight="1" x14ac:dyDescent="0.2">
      <c r="A36" s="160">
        <v>29</v>
      </c>
      <c r="B36" s="120"/>
      <c r="C36" s="123"/>
      <c r="D36" s="120"/>
      <c r="E36" s="73"/>
      <c r="F36" s="65"/>
      <c r="G36" s="65"/>
      <c r="H36" s="65"/>
      <c r="I36" s="41"/>
      <c r="J36" s="41"/>
      <c r="K36" s="41"/>
      <c r="L36" s="41"/>
      <c r="M36" s="47"/>
      <c r="N36" s="41"/>
      <c r="O36" s="47"/>
      <c r="P36" s="41"/>
      <c r="Q36" s="41"/>
      <c r="R36" s="41"/>
      <c r="S36" s="41"/>
      <c r="T36" s="47"/>
      <c r="U36" s="47"/>
      <c r="V36" s="47"/>
      <c r="W36" s="47"/>
      <c r="X36" s="47"/>
      <c r="Y36" s="69"/>
      <c r="Z36" s="65"/>
      <c r="AA36" s="65"/>
      <c r="AB36" s="205"/>
      <c r="AC36" s="65"/>
      <c r="AD36" s="74"/>
      <c r="AE36" s="65"/>
      <c r="AF36" s="65"/>
      <c r="AG36" s="69"/>
      <c r="AH36" s="69"/>
      <c r="AI36" s="69"/>
      <c r="AJ36" s="70"/>
      <c r="AK36" s="96"/>
    </row>
    <row r="37" spans="1:37" ht="18" customHeight="1" x14ac:dyDescent="0.2">
      <c r="A37" s="160">
        <v>30</v>
      </c>
      <c r="B37" s="120"/>
      <c r="C37" s="123"/>
      <c r="D37" s="120"/>
      <c r="E37" s="73"/>
      <c r="F37" s="65"/>
      <c r="G37" s="65"/>
      <c r="H37" s="65"/>
      <c r="I37" s="41"/>
      <c r="J37" s="41"/>
      <c r="K37" s="41"/>
      <c r="L37" s="41"/>
      <c r="M37" s="47"/>
      <c r="N37" s="41"/>
      <c r="O37" s="47"/>
      <c r="P37" s="41"/>
      <c r="Q37" s="41"/>
      <c r="R37" s="41"/>
      <c r="S37" s="41"/>
      <c r="T37" s="47"/>
      <c r="U37" s="47"/>
      <c r="V37" s="47"/>
      <c r="W37" s="47"/>
      <c r="X37" s="47"/>
      <c r="Y37" s="69"/>
      <c r="Z37" s="67"/>
      <c r="AA37" s="65"/>
      <c r="AB37" s="205"/>
      <c r="AC37" s="75"/>
      <c r="AD37" s="72"/>
      <c r="AE37" s="65"/>
      <c r="AF37" s="65"/>
      <c r="AG37" s="69"/>
      <c r="AH37" s="69"/>
      <c r="AI37" s="69"/>
      <c r="AJ37" s="70"/>
      <c r="AK37" s="96"/>
    </row>
    <row r="38" spans="1:37" ht="18" customHeight="1" x14ac:dyDescent="0.2">
      <c r="A38" s="160">
        <v>31</v>
      </c>
      <c r="B38" s="120"/>
      <c r="C38" s="123"/>
      <c r="D38" s="120"/>
      <c r="E38" s="73"/>
      <c r="F38" s="65"/>
      <c r="G38" s="65"/>
      <c r="H38" s="65"/>
      <c r="I38" s="41"/>
      <c r="J38" s="41"/>
      <c r="K38" s="41"/>
      <c r="L38" s="41"/>
      <c r="M38" s="41"/>
      <c r="N38" s="41"/>
      <c r="O38" s="41"/>
      <c r="P38" s="41"/>
      <c r="Q38" s="41"/>
      <c r="R38" s="41"/>
      <c r="S38" s="41"/>
      <c r="T38" s="47"/>
      <c r="U38" s="47"/>
      <c r="V38" s="47"/>
      <c r="W38" s="47"/>
      <c r="X38" s="47"/>
      <c r="Y38" s="69"/>
      <c r="Z38" s="65"/>
      <c r="AA38" s="65"/>
      <c r="AB38" s="205"/>
      <c r="AC38" s="75"/>
      <c r="AD38" s="74"/>
      <c r="AE38" s="65"/>
      <c r="AF38" s="65"/>
      <c r="AG38" s="69"/>
      <c r="AH38" s="69"/>
      <c r="AI38" s="69"/>
      <c r="AJ38" s="70"/>
      <c r="AK38" s="96"/>
    </row>
    <row r="39" spans="1:37" ht="18" customHeight="1" x14ac:dyDescent="0.2">
      <c r="A39" s="160">
        <v>32</v>
      </c>
      <c r="B39" s="120"/>
      <c r="C39" s="123"/>
      <c r="D39" s="120"/>
      <c r="E39" s="73"/>
      <c r="F39" s="65"/>
      <c r="G39" s="65"/>
      <c r="H39" s="65"/>
      <c r="I39" s="41"/>
      <c r="J39" s="41"/>
      <c r="K39" s="41"/>
      <c r="L39" s="41"/>
      <c r="M39" s="41"/>
      <c r="N39" s="41"/>
      <c r="O39" s="41"/>
      <c r="P39" s="41"/>
      <c r="Q39" s="41"/>
      <c r="R39" s="41"/>
      <c r="S39" s="41"/>
      <c r="T39" s="47"/>
      <c r="U39" s="47"/>
      <c r="V39" s="47"/>
      <c r="W39" s="47"/>
      <c r="X39" s="47"/>
      <c r="Y39" s="69"/>
      <c r="Z39" s="65"/>
      <c r="AA39" s="65"/>
      <c r="AB39" s="205"/>
      <c r="AC39" s="75"/>
      <c r="AD39" s="74"/>
      <c r="AE39" s="65"/>
      <c r="AF39" s="65"/>
      <c r="AG39" s="69"/>
      <c r="AH39" s="69"/>
      <c r="AI39" s="69"/>
      <c r="AJ39" s="70"/>
      <c r="AK39" s="96"/>
    </row>
    <row r="40" spans="1:37" ht="18" customHeight="1" x14ac:dyDescent="0.2">
      <c r="A40" s="160">
        <v>33</v>
      </c>
      <c r="B40" s="120"/>
      <c r="C40" s="123"/>
      <c r="D40" s="120"/>
      <c r="E40" s="73"/>
      <c r="F40" s="65"/>
      <c r="G40" s="65"/>
      <c r="H40" s="65"/>
      <c r="I40" s="41"/>
      <c r="J40" s="41"/>
      <c r="K40" s="41"/>
      <c r="L40" s="41"/>
      <c r="M40" s="41"/>
      <c r="N40" s="41"/>
      <c r="O40" s="41"/>
      <c r="P40" s="41"/>
      <c r="Q40" s="41"/>
      <c r="R40" s="41"/>
      <c r="S40" s="41"/>
      <c r="T40" s="47"/>
      <c r="U40" s="47"/>
      <c r="V40" s="47"/>
      <c r="W40" s="47"/>
      <c r="X40" s="47"/>
      <c r="Y40" s="69"/>
      <c r="Z40" s="65"/>
      <c r="AA40" s="65"/>
      <c r="AB40" s="205"/>
      <c r="AC40" s="75"/>
      <c r="AD40" s="74"/>
      <c r="AE40" s="65"/>
      <c r="AF40" s="65"/>
      <c r="AG40" s="69"/>
      <c r="AH40" s="69"/>
      <c r="AI40" s="69"/>
      <c r="AJ40" s="70"/>
      <c r="AK40" s="96"/>
    </row>
    <row r="41" spans="1:37" ht="18" customHeight="1" x14ac:dyDescent="0.2">
      <c r="A41" s="160">
        <v>34</v>
      </c>
      <c r="B41" s="120"/>
      <c r="C41" s="123"/>
      <c r="D41" s="120"/>
      <c r="E41" s="57"/>
      <c r="F41" s="57"/>
      <c r="G41" s="57"/>
      <c r="H41" s="57"/>
      <c r="I41" s="41"/>
      <c r="J41" s="41"/>
      <c r="K41" s="41"/>
      <c r="L41" s="41"/>
      <c r="M41" s="47"/>
      <c r="N41" s="41"/>
      <c r="O41" s="47"/>
      <c r="P41" s="41"/>
      <c r="Q41" s="41"/>
      <c r="R41" s="41"/>
      <c r="S41" s="41"/>
      <c r="T41" s="47"/>
      <c r="U41" s="47"/>
      <c r="V41" s="47"/>
      <c r="W41" s="47"/>
      <c r="X41" s="47"/>
      <c r="Y41" s="76"/>
      <c r="Z41" s="77"/>
      <c r="AA41" s="77"/>
      <c r="AB41" s="207"/>
      <c r="AC41" s="79"/>
      <c r="AD41" s="80"/>
      <c r="AE41" s="76"/>
      <c r="AF41" s="81"/>
      <c r="AG41" s="76"/>
      <c r="AH41" s="76"/>
      <c r="AI41" s="76"/>
      <c r="AJ41" s="76"/>
      <c r="AK41" s="96"/>
    </row>
    <row r="42" spans="1:37" ht="18" customHeight="1" x14ac:dyDescent="0.2">
      <c r="A42" s="160">
        <v>35</v>
      </c>
      <c r="B42" s="120"/>
      <c r="C42" s="120"/>
      <c r="D42" s="120"/>
      <c r="E42" s="41"/>
      <c r="F42" s="41"/>
      <c r="G42" s="41"/>
      <c r="H42" s="41"/>
      <c r="I42" s="41"/>
      <c r="J42" s="41"/>
      <c r="K42" s="41"/>
      <c r="L42" s="41"/>
      <c r="M42" s="41"/>
      <c r="N42" s="41"/>
      <c r="O42" s="41"/>
      <c r="P42" s="41"/>
      <c r="Q42" s="41"/>
      <c r="R42" s="41"/>
      <c r="S42" s="41"/>
      <c r="T42" s="41"/>
      <c r="U42" s="41"/>
      <c r="V42" s="41"/>
      <c r="W42" s="41"/>
      <c r="X42" s="47"/>
      <c r="Y42" s="41"/>
      <c r="Z42" s="41"/>
      <c r="AA42" s="41"/>
      <c r="AB42" s="204"/>
      <c r="AC42" s="41"/>
      <c r="AD42" s="41"/>
      <c r="AE42" s="41"/>
      <c r="AF42" s="41"/>
      <c r="AG42" s="41"/>
      <c r="AH42" s="41"/>
      <c r="AI42" s="41"/>
      <c r="AJ42" s="41"/>
      <c r="AK42" s="96"/>
    </row>
    <row r="43" spans="1:37" ht="18" customHeight="1" x14ac:dyDescent="0.2">
      <c r="A43" s="160">
        <v>36</v>
      </c>
      <c r="B43" s="120"/>
      <c r="C43" s="120"/>
      <c r="D43" s="120"/>
      <c r="E43" s="41"/>
      <c r="F43" s="41"/>
      <c r="G43" s="41"/>
      <c r="H43" s="41"/>
      <c r="I43" s="41"/>
      <c r="J43" s="41"/>
      <c r="K43" s="41"/>
      <c r="L43" s="41"/>
      <c r="M43" s="41"/>
      <c r="N43" s="41"/>
      <c r="O43" s="41"/>
      <c r="P43" s="41"/>
      <c r="Q43" s="41"/>
      <c r="R43" s="41"/>
      <c r="S43" s="41"/>
      <c r="T43" s="41"/>
      <c r="U43" s="41"/>
      <c r="V43" s="41"/>
      <c r="W43" s="41"/>
      <c r="X43" s="47"/>
      <c r="Y43" s="41"/>
      <c r="Z43" s="41"/>
      <c r="AA43" s="41"/>
      <c r="AB43" s="204"/>
      <c r="AC43" s="41"/>
      <c r="AD43" s="41"/>
      <c r="AE43" s="41"/>
      <c r="AF43" s="41"/>
      <c r="AG43" s="41"/>
      <c r="AH43" s="41"/>
      <c r="AI43" s="41"/>
      <c r="AJ43" s="41"/>
      <c r="AK43" s="96"/>
    </row>
    <row r="44" spans="1:37" ht="18" customHeight="1" x14ac:dyDescent="0.2">
      <c r="A44" s="160">
        <v>37</v>
      </c>
      <c r="B44" s="120"/>
      <c r="C44" s="120"/>
      <c r="D44" s="120"/>
      <c r="E44" s="41"/>
      <c r="F44" s="41"/>
      <c r="G44" s="41"/>
      <c r="H44" s="41"/>
      <c r="I44" s="41"/>
      <c r="J44" s="41"/>
      <c r="K44" s="41"/>
      <c r="L44" s="41"/>
      <c r="M44" s="41"/>
      <c r="N44" s="41"/>
      <c r="O44" s="41"/>
      <c r="P44" s="41"/>
      <c r="Q44" s="41"/>
      <c r="R44" s="41"/>
      <c r="S44" s="41"/>
      <c r="T44" s="41"/>
      <c r="U44" s="41"/>
      <c r="V44" s="41"/>
      <c r="W44" s="41"/>
      <c r="X44" s="47"/>
      <c r="Y44" s="41"/>
      <c r="Z44" s="41"/>
      <c r="AA44" s="41"/>
      <c r="AB44" s="204"/>
      <c r="AC44" s="41"/>
      <c r="AD44" s="41"/>
      <c r="AE44" s="41"/>
      <c r="AF44" s="41"/>
      <c r="AG44" s="41"/>
      <c r="AH44" s="41"/>
      <c r="AI44" s="41"/>
      <c r="AJ44" s="41"/>
      <c r="AK44" s="96"/>
    </row>
    <row r="45" spans="1:37" ht="18" customHeight="1" x14ac:dyDescent="0.2">
      <c r="A45" s="160">
        <v>38</v>
      </c>
      <c r="B45" s="120"/>
      <c r="C45" s="120"/>
      <c r="D45" s="120"/>
      <c r="E45" s="41"/>
      <c r="F45" s="41"/>
      <c r="G45" s="41"/>
      <c r="H45" s="41"/>
      <c r="I45" s="41"/>
      <c r="J45" s="41"/>
      <c r="K45" s="41"/>
      <c r="L45" s="41"/>
      <c r="M45" s="41"/>
      <c r="N45" s="41"/>
      <c r="O45" s="41"/>
      <c r="P45" s="41"/>
      <c r="Q45" s="41"/>
      <c r="R45" s="41"/>
      <c r="S45" s="41"/>
      <c r="T45" s="41"/>
      <c r="U45" s="41"/>
      <c r="V45" s="41"/>
      <c r="W45" s="41"/>
      <c r="X45" s="47"/>
      <c r="Y45" s="166"/>
      <c r="Z45" s="41"/>
      <c r="AA45" s="41"/>
      <c r="AB45" s="204"/>
      <c r="AC45" s="41"/>
      <c r="AD45" s="41"/>
      <c r="AE45" s="41"/>
      <c r="AF45" s="41"/>
      <c r="AG45" s="41"/>
      <c r="AH45" s="41"/>
      <c r="AI45" s="41"/>
      <c r="AJ45" s="41"/>
      <c r="AK45" s="96"/>
    </row>
    <row r="46" spans="1:37" ht="18" customHeight="1" x14ac:dyDescent="0.2">
      <c r="A46" s="160">
        <v>39</v>
      </c>
      <c r="B46" s="120"/>
      <c r="C46" s="120"/>
      <c r="D46" s="120"/>
      <c r="E46" s="41"/>
      <c r="F46" s="41"/>
      <c r="G46" s="41"/>
      <c r="H46" s="41"/>
      <c r="I46" s="41"/>
      <c r="J46" s="41"/>
      <c r="K46" s="41"/>
      <c r="L46" s="41"/>
      <c r="M46" s="41"/>
      <c r="N46" s="41"/>
      <c r="O46" s="41"/>
      <c r="P46" s="41"/>
      <c r="Q46" s="41"/>
      <c r="R46" s="41"/>
      <c r="S46" s="41"/>
      <c r="T46" s="41"/>
      <c r="U46" s="41"/>
      <c r="V46" s="41"/>
      <c r="W46" s="41"/>
      <c r="X46" s="47"/>
      <c r="Y46" s="41"/>
      <c r="Z46" s="41"/>
      <c r="AA46" s="41"/>
      <c r="AB46" s="204"/>
      <c r="AC46" s="41"/>
      <c r="AD46" s="41"/>
      <c r="AE46" s="41"/>
      <c r="AF46" s="41"/>
      <c r="AG46" s="41"/>
      <c r="AH46" s="41"/>
      <c r="AI46" s="41"/>
      <c r="AJ46" s="41"/>
      <c r="AK46" s="96"/>
    </row>
    <row r="47" spans="1:37" ht="18" customHeight="1" x14ac:dyDescent="0.2">
      <c r="A47" s="160">
        <v>40</v>
      </c>
      <c r="B47" s="120"/>
      <c r="C47" s="120"/>
      <c r="D47" s="120"/>
      <c r="E47" s="41"/>
      <c r="F47" s="41"/>
      <c r="G47" s="41"/>
      <c r="H47" s="41"/>
      <c r="I47" s="41"/>
      <c r="J47" s="41"/>
      <c r="K47" s="41"/>
      <c r="L47" s="41"/>
      <c r="M47" s="41"/>
      <c r="N47" s="41"/>
      <c r="O47" s="41"/>
      <c r="P47" s="41"/>
      <c r="Q47" s="41"/>
      <c r="R47" s="41"/>
      <c r="S47" s="41"/>
      <c r="T47" s="41"/>
      <c r="U47" s="41"/>
      <c r="V47" s="41"/>
      <c r="W47" s="41"/>
      <c r="X47" s="47"/>
      <c r="Y47" s="41"/>
      <c r="Z47" s="41"/>
      <c r="AA47" s="41"/>
      <c r="AB47" s="204"/>
      <c r="AC47" s="41"/>
      <c r="AD47" s="41"/>
      <c r="AE47" s="41"/>
      <c r="AF47" s="41"/>
      <c r="AG47" s="41"/>
      <c r="AH47" s="41"/>
      <c r="AI47" s="41"/>
      <c r="AJ47" s="41"/>
      <c r="AK47" s="96"/>
    </row>
    <row r="48" spans="1:37" x14ac:dyDescent="0.2">
      <c r="A48" s="167"/>
      <c r="B48" s="168"/>
      <c r="C48" s="168"/>
      <c r="D48" s="168"/>
      <c r="E48" s="117"/>
      <c r="F48" s="117"/>
      <c r="G48" s="117"/>
      <c r="H48" s="117"/>
      <c r="I48" s="117"/>
      <c r="J48" s="117"/>
      <c r="K48" s="169"/>
      <c r="L48" s="117"/>
      <c r="M48" s="169"/>
      <c r="N48" s="117"/>
      <c r="O48" s="169"/>
      <c r="P48" s="117"/>
      <c r="Q48" s="117"/>
      <c r="R48" s="117"/>
      <c r="S48" s="169"/>
      <c r="T48" s="117"/>
      <c r="U48" s="117"/>
      <c r="V48" s="117"/>
      <c r="W48" s="117"/>
      <c r="X48" s="170"/>
      <c r="Y48" s="117"/>
      <c r="Z48" s="117"/>
      <c r="AA48" s="117"/>
      <c r="AB48" s="117"/>
      <c r="AC48" s="117"/>
      <c r="AD48" s="117"/>
      <c r="AE48" s="117"/>
      <c r="AF48" s="117"/>
      <c r="AG48" s="117"/>
      <c r="AH48" s="117"/>
      <c r="AI48" s="117"/>
      <c r="AJ48" s="117"/>
      <c r="AK48" s="117"/>
    </row>
    <row r="49" spans="1:37" s="200" customFormat="1" ht="17.25" customHeight="1" x14ac:dyDescent="0.2">
      <c r="G49" s="201"/>
      <c r="H49" s="283" t="s">
        <v>212</v>
      </c>
      <c r="I49" s="283"/>
      <c r="J49" s="283"/>
      <c r="M49" s="201"/>
      <c r="Q49" s="283" t="s">
        <v>212</v>
      </c>
      <c r="R49" s="283"/>
      <c r="S49" s="283"/>
      <c r="U49" s="202"/>
      <c r="V49" s="201"/>
      <c r="W49" s="201"/>
      <c r="X49" s="201"/>
      <c r="Y49" s="201"/>
      <c r="AE49" s="283" t="s">
        <v>212</v>
      </c>
      <c r="AF49" s="283"/>
      <c r="AG49" s="283"/>
      <c r="AH49" s="283"/>
      <c r="AI49" s="283"/>
    </row>
    <row r="50" spans="1:37" s="200" customFormat="1" ht="27.75" customHeight="1" x14ac:dyDescent="0.2">
      <c r="E50" s="201"/>
      <c r="F50" s="201"/>
      <c r="G50" s="203"/>
      <c r="H50" s="278" t="s">
        <v>211</v>
      </c>
      <c r="I50" s="278"/>
      <c r="J50" s="278"/>
      <c r="M50" s="285"/>
      <c r="N50" s="283"/>
      <c r="O50" s="283"/>
      <c r="Q50" s="278" t="s">
        <v>110</v>
      </c>
      <c r="R50" s="278"/>
      <c r="S50" s="278"/>
      <c r="U50" s="202"/>
      <c r="X50" s="201"/>
      <c r="AE50" s="278" t="s">
        <v>210</v>
      </c>
      <c r="AF50" s="278"/>
      <c r="AG50" s="278"/>
      <c r="AH50" s="278"/>
      <c r="AI50" s="278"/>
      <c r="AJ50" s="201"/>
    </row>
    <row r="51" spans="1:37" x14ac:dyDescent="0.2">
      <c r="C51" s="154"/>
      <c r="D51" s="154"/>
      <c r="E51" s="154"/>
      <c r="F51" s="154"/>
      <c r="G51" s="154"/>
      <c r="H51" s="154"/>
      <c r="AE51" s="171"/>
      <c r="AF51" s="171"/>
      <c r="AG51" s="171"/>
      <c r="AH51" s="171"/>
      <c r="AI51" s="171"/>
      <c r="AJ51" s="154"/>
    </row>
    <row r="52" spans="1:37" x14ac:dyDescent="0.2">
      <c r="C52" s="154"/>
      <c r="D52" s="154"/>
      <c r="E52" s="154"/>
      <c r="F52" s="154"/>
      <c r="G52" s="154"/>
      <c r="H52" s="154"/>
      <c r="AE52" s="171"/>
      <c r="AF52" s="171"/>
      <c r="AG52" s="171"/>
      <c r="AH52" s="171"/>
      <c r="AI52" s="171"/>
      <c r="AJ52" s="154"/>
    </row>
    <row r="53" spans="1:37" x14ac:dyDescent="0.2">
      <c r="AG53" s="172"/>
      <c r="AH53" s="172"/>
      <c r="AI53" s="172"/>
      <c r="AJ53" s="172"/>
    </row>
    <row r="54" spans="1:37" ht="15" customHeight="1" x14ac:dyDescent="0.2">
      <c r="A54" s="173"/>
      <c r="B54" s="173"/>
      <c r="C54" s="173"/>
      <c r="D54" s="173"/>
      <c r="E54" s="173"/>
      <c r="F54" s="173"/>
      <c r="G54" s="173"/>
      <c r="H54" s="173"/>
      <c r="I54" s="173"/>
      <c r="J54" s="173"/>
      <c r="K54" s="173"/>
      <c r="L54" s="173"/>
      <c r="M54" s="173"/>
      <c r="N54" s="173"/>
      <c r="O54" s="173"/>
      <c r="P54" s="173"/>
      <c r="Q54" s="283" t="s">
        <v>212</v>
      </c>
      <c r="R54" s="283"/>
      <c r="S54" s="283"/>
      <c r="T54" s="173"/>
      <c r="U54" s="173"/>
      <c r="V54" s="173"/>
      <c r="W54" s="173"/>
      <c r="X54" s="173"/>
      <c r="Y54" s="173"/>
      <c r="Z54" s="173"/>
      <c r="AA54" s="173"/>
      <c r="AB54" s="173"/>
      <c r="AC54" s="173"/>
      <c r="AD54" s="173"/>
      <c r="AE54" s="173"/>
      <c r="AF54" s="173"/>
      <c r="AG54" s="173"/>
      <c r="AH54" s="173"/>
      <c r="AI54" s="173"/>
      <c r="AJ54" s="173"/>
      <c r="AK54" s="173"/>
    </row>
    <row r="55" spans="1:37" ht="12.75" customHeight="1" x14ac:dyDescent="0.2">
      <c r="A55" s="173"/>
      <c r="B55" s="173"/>
      <c r="C55" s="173"/>
      <c r="D55" s="173"/>
      <c r="E55" s="173"/>
      <c r="F55" s="173"/>
      <c r="G55" s="173"/>
      <c r="H55" s="173"/>
      <c r="I55" s="173"/>
      <c r="J55" s="173"/>
      <c r="K55" s="173"/>
      <c r="L55" s="173"/>
      <c r="M55" s="173"/>
      <c r="N55" s="173"/>
      <c r="O55" s="173"/>
      <c r="P55" s="173"/>
      <c r="Q55" s="278" t="s">
        <v>198</v>
      </c>
      <c r="R55" s="278"/>
      <c r="S55" s="278"/>
      <c r="T55" s="173"/>
      <c r="U55" s="173"/>
      <c r="V55" s="173"/>
      <c r="W55" s="173"/>
      <c r="X55" s="173"/>
      <c r="Y55" s="173"/>
      <c r="Z55" s="173"/>
      <c r="AA55" s="173"/>
      <c r="AB55" s="173"/>
      <c r="AC55" s="173"/>
      <c r="AD55" s="173"/>
      <c r="AE55" s="173"/>
      <c r="AF55" s="173"/>
      <c r="AG55" s="173"/>
      <c r="AH55" s="173"/>
      <c r="AI55" s="173"/>
      <c r="AJ55" s="173"/>
      <c r="AK55" s="173"/>
    </row>
    <row r="56" spans="1:37" ht="11.1" customHeight="1" x14ac:dyDescent="0.2">
      <c r="C56" s="154"/>
      <c r="D56" s="154"/>
      <c r="E56" s="154"/>
      <c r="F56" s="154"/>
      <c r="G56" s="154"/>
      <c r="H56" s="154"/>
      <c r="Q56" s="278"/>
      <c r="R56" s="278"/>
      <c r="S56" s="278"/>
      <c r="AG56" s="154"/>
      <c r="AH56" s="154"/>
      <c r="AI56" s="154"/>
      <c r="AJ56" s="154"/>
    </row>
    <row r="57" spans="1:37" ht="11.1" customHeight="1" x14ac:dyDescent="0.2">
      <c r="A57" s="173"/>
      <c r="B57" s="173"/>
      <c r="C57" s="173"/>
      <c r="D57" s="173"/>
      <c r="E57" s="173"/>
      <c r="F57" s="173"/>
      <c r="G57" s="173"/>
      <c r="H57" s="173"/>
      <c r="I57" s="173"/>
      <c r="J57" s="173"/>
      <c r="K57" s="173"/>
      <c r="L57" s="173"/>
      <c r="M57" s="173"/>
      <c r="N57" s="173"/>
      <c r="O57" s="173"/>
      <c r="P57" s="173"/>
      <c r="Q57" s="278"/>
      <c r="R57" s="278"/>
      <c r="S57" s="278"/>
      <c r="T57" s="173"/>
      <c r="U57" s="173"/>
      <c r="V57" s="173"/>
      <c r="W57" s="173"/>
      <c r="X57" s="173"/>
      <c r="Y57" s="173"/>
      <c r="Z57" s="173"/>
      <c r="AA57" s="173"/>
      <c r="AB57" s="173"/>
      <c r="AC57" s="173"/>
      <c r="AD57" s="173"/>
      <c r="AE57" s="173"/>
      <c r="AF57" s="173"/>
      <c r="AG57" s="173"/>
      <c r="AH57" s="173"/>
      <c r="AI57" s="173"/>
      <c r="AJ57" s="173"/>
      <c r="AK57" s="173"/>
    </row>
    <row r="58" spans="1:37" ht="11.1" customHeight="1" x14ac:dyDescent="0.2">
      <c r="A58" s="173"/>
      <c r="B58" s="173"/>
      <c r="C58" s="173"/>
      <c r="D58" s="173"/>
      <c r="E58" s="173"/>
      <c r="F58" s="173"/>
      <c r="G58" s="173"/>
      <c r="H58" s="173"/>
      <c r="I58" s="173"/>
      <c r="J58" s="173"/>
      <c r="K58" s="173"/>
      <c r="L58" s="173"/>
      <c r="M58" s="173"/>
      <c r="N58" s="173"/>
      <c r="O58" s="173"/>
      <c r="P58" s="173"/>
      <c r="Q58" s="278"/>
      <c r="R58" s="278"/>
      <c r="S58" s="278"/>
      <c r="T58" s="173"/>
      <c r="U58" s="173"/>
      <c r="V58" s="173"/>
      <c r="W58" s="173"/>
      <c r="X58" s="173"/>
      <c r="Y58" s="173"/>
      <c r="Z58" s="173"/>
      <c r="AA58" s="173"/>
      <c r="AB58" s="173"/>
      <c r="AC58" s="173"/>
      <c r="AD58" s="173"/>
      <c r="AE58" s="173"/>
      <c r="AF58" s="173"/>
      <c r="AG58" s="173"/>
      <c r="AH58" s="173"/>
      <c r="AI58" s="173"/>
      <c r="AJ58" s="173"/>
      <c r="AK58" s="173"/>
    </row>
    <row r="59" spans="1:37" x14ac:dyDescent="0.2">
      <c r="A59" s="173"/>
      <c r="B59" s="173"/>
      <c r="C59" s="173"/>
      <c r="D59" s="173"/>
      <c r="E59" s="173"/>
      <c r="F59" s="173"/>
      <c r="G59" s="173"/>
      <c r="H59" s="173"/>
      <c r="I59" s="173"/>
      <c r="J59" s="173"/>
      <c r="K59" s="173"/>
      <c r="L59" s="173"/>
      <c r="M59" s="173"/>
      <c r="N59" s="173"/>
      <c r="O59" s="173"/>
      <c r="P59" s="173"/>
      <c r="Q59" s="174"/>
      <c r="R59" s="174"/>
      <c r="S59" s="174"/>
      <c r="T59" s="173"/>
      <c r="U59" s="173"/>
      <c r="V59" s="173"/>
      <c r="W59" s="173"/>
      <c r="X59" s="173"/>
      <c r="Y59" s="173"/>
      <c r="Z59" s="173"/>
      <c r="AA59" s="173"/>
      <c r="AB59" s="173"/>
      <c r="AC59" s="173"/>
      <c r="AD59" s="173"/>
      <c r="AE59" s="173"/>
      <c r="AF59" s="173"/>
      <c r="AG59" s="173"/>
      <c r="AH59" s="173"/>
      <c r="AI59" s="173"/>
      <c r="AJ59" s="173"/>
      <c r="AK59" s="173"/>
    </row>
    <row r="60" spans="1:37" x14ac:dyDescent="0.2">
      <c r="A60" s="173"/>
      <c r="B60" s="173"/>
      <c r="C60" s="173"/>
      <c r="D60" s="173"/>
      <c r="E60" s="173"/>
      <c r="F60" s="173"/>
      <c r="G60" s="173"/>
      <c r="H60" s="173"/>
      <c r="I60" s="173"/>
      <c r="J60" s="173"/>
      <c r="K60" s="173"/>
      <c r="L60" s="173"/>
      <c r="M60" s="173"/>
      <c r="N60" s="173"/>
      <c r="O60" s="173"/>
      <c r="P60" s="173"/>
      <c r="Q60" s="174"/>
      <c r="R60" s="174"/>
      <c r="S60" s="174"/>
      <c r="T60" s="173"/>
      <c r="U60" s="173"/>
      <c r="V60" s="173"/>
      <c r="W60" s="173"/>
      <c r="X60" s="173"/>
      <c r="Y60" s="173"/>
      <c r="Z60" s="173"/>
      <c r="AA60" s="173"/>
      <c r="AB60" s="173"/>
      <c r="AC60" s="173"/>
      <c r="AD60" s="173"/>
      <c r="AE60" s="173"/>
      <c r="AF60" s="173"/>
      <c r="AG60" s="173"/>
      <c r="AH60" s="173"/>
      <c r="AI60" s="173"/>
      <c r="AJ60" s="173"/>
      <c r="AK60" s="173"/>
    </row>
    <row r="61" spans="1:37" x14ac:dyDescent="0.2">
      <c r="A61" s="173"/>
      <c r="B61" s="173"/>
      <c r="C61" s="173"/>
      <c r="D61" s="173"/>
      <c r="E61" s="173"/>
      <c r="F61" s="173"/>
      <c r="G61" s="173"/>
      <c r="H61" s="173"/>
      <c r="I61" s="173"/>
      <c r="J61" s="173"/>
      <c r="K61" s="173"/>
      <c r="L61" s="173"/>
      <c r="M61" s="173"/>
      <c r="N61" s="173"/>
      <c r="O61" s="173"/>
      <c r="P61" s="173"/>
      <c r="Q61" s="282"/>
      <c r="R61" s="282"/>
      <c r="S61" s="282"/>
      <c r="T61" s="173"/>
      <c r="U61" s="173"/>
      <c r="V61" s="173"/>
      <c r="W61" s="173"/>
      <c r="X61" s="173"/>
      <c r="Y61" s="173"/>
      <c r="Z61" s="173"/>
      <c r="AA61" s="173"/>
      <c r="AB61" s="173"/>
      <c r="AC61" s="173"/>
      <c r="AD61" s="173"/>
      <c r="AE61" s="173"/>
      <c r="AF61" s="173"/>
      <c r="AG61" s="173"/>
      <c r="AH61" s="173"/>
      <c r="AI61" s="173"/>
      <c r="AJ61" s="173"/>
      <c r="AK61" s="173"/>
    </row>
    <row r="62" spans="1:37" x14ac:dyDescent="0.2">
      <c r="A62" s="173"/>
      <c r="B62" s="173"/>
      <c r="C62" s="173"/>
      <c r="D62" s="173"/>
      <c r="E62" s="173"/>
      <c r="F62" s="173"/>
      <c r="G62" s="173"/>
      <c r="H62" s="173"/>
      <c r="I62" s="173"/>
      <c r="J62" s="173"/>
      <c r="K62" s="173"/>
      <c r="L62" s="173"/>
      <c r="M62" s="173"/>
      <c r="N62" s="173"/>
      <c r="O62" s="173"/>
      <c r="P62" s="173"/>
      <c r="Q62" s="174"/>
      <c r="R62" s="174"/>
      <c r="S62" s="174"/>
      <c r="T62" s="173"/>
      <c r="U62" s="173"/>
      <c r="V62" s="173"/>
      <c r="W62" s="173"/>
      <c r="X62" s="173"/>
      <c r="Y62" s="173"/>
      <c r="Z62" s="173"/>
      <c r="AA62" s="173"/>
      <c r="AB62" s="173"/>
      <c r="AC62" s="173"/>
      <c r="AD62" s="173"/>
      <c r="AE62" s="173"/>
      <c r="AF62" s="173"/>
      <c r="AG62" s="173"/>
      <c r="AH62" s="173"/>
      <c r="AI62" s="173"/>
      <c r="AJ62" s="173"/>
      <c r="AK62" s="173"/>
    </row>
    <row r="63" spans="1:37" x14ac:dyDescent="0.2">
      <c r="A63" s="276"/>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276"/>
    </row>
    <row r="64" spans="1:37" x14ac:dyDescent="0.2">
      <c r="A64" s="175" t="s">
        <v>63</v>
      </c>
      <c r="B64" s="176" t="s">
        <v>62</v>
      </c>
      <c r="C64" s="176"/>
      <c r="D64" s="176"/>
      <c r="E64" s="176"/>
      <c r="F64" s="176"/>
      <c r="G64" s="176"/>
      <c r="H64" s="176"/>
      <c r="I64" s="176"/>
      <c r="J64" s="176"/>
      <c r="K64" s="176"/>
      <c r="L64" s="176"/>
      <c r="M64" s="176"/>
      <c r="N64" s="176"/>
      <c r="O64" s="176"/>
      <c r="P64" s="176"/>
      <c r="Q64" s="176"/>
      <c r="R64" s="176"/>
      <c r="S64" s="177"/>
      <c r="T64" s="176"/>
      <c r="U64" s="178"/>
      <c r="V64" s="176"/>
      <c r="W64" s="176"/>
      <c r="X64" s="177"/>
      <c r="Y64" s="176"/>
      <c r="AA64" s="154"/>
      <c r="AB64" s="154"/>
      <c r="AC64" s="154"/>
      <c r="AD64" s="154"/>
      <c r="AE64" s="154"/>
      <c r="AH64" s="172"/>
      <c r="AI64" s="172"/>
      <c r="AJ64" s="172"/>
    </row>
    <row r="65" spans="1:36" x14ac:dyDescent="0.2">
      <c r="A65" s="175" t="s">
        <v>64</v>
      </c>
      <c r="B65" s="176" t="s">
        <v>70</v>
      </c>
      <c r="C65" s="176"/>
      <c r="D65" s="176"/>
      <c r="E65" s="176"/>
      <c r="F65" s="176"/>
      <c r="G65" s="176"/>
      <c r="H65" s="176"/>
      <c r="I65" s="176"/>
      <c r="J65" s="176"/>
      <c r="K65" s="176"/>
      <c r="L65" s="176"/>
      <c r="M65" s="176"/>
      <c r="N65" s="176"/>
      <c r="O65" s="176"/>
      <c r="P65" s="176"/>
      <c r="Q65" s="176"/>
      <c r="R65" s="176"/>
      <c r="S65" s="177"/>
      <c r="T65" s="176"/>
      <c r="U65" s="178"/>
      <c r="V65" s="176"/>
      <c r="W65" s="176"/>
      <c r="X65" s="177"/>
      <c r="Y65" s="176"/>
      <c r="AH65" s="172"/>
      <c r="AI65" s="172"/>
      <c r="AJ65" s="172"/>
    </row>
    <row r="66" spans="1:36" x14ac:dyDescent="0.2">
      <c r="A66" s="175" t="s">
        <v>65</v>
      </c>
      <c r="B66" s="277" t="s">
        <v>66</v>
      </c>
      <c r="C66" s="277"/>
      <c r="D66" s="277"/>
      <c r="E66" s="277"/>
      <c r="F66" s="277"/>
      <c r="G66" s="277"/>
      <c r="H66" s="277"/>
      <c r="I66" s="277"/>
      <c r="J66" s="277"/>
      <c r="K66" s="277"/>
      <c r="L66" s="277"/>
      <c r="M66" s="277"/>
      <c r="N66" s="277"/>
      <c r="O66" s="277"/>
      <c r="P66" s="277"/>
      <c r="Q66" s="277"/>
      <c r="R66" s="277"/>
      <c r="S66" s="277"/>
      <c r="T66" s="277"/>
      <c r="U66" s="277"/>
      <c r="V66" s="277"/>
      <c r="W66" s="277"/>
      <c r="X66" s="277"/>
      <c r="Y66" s="277"/>
      <c r="AG66" s="172"/>
      <c r="AH66" s="172"/>
      <c r="AI66" s="172"/>
      <c r="AJ66" s="172"/>
    </row>
    <row r="67" spans="1:36" x14ac:dyDescent="0.2">
      <c r="A67" s="179" t="s">
        <v>68</v>
      </c>
      <c r="B67" s="176" t="s">
        <v>69</v>
      </c>
      <c r="C67" s="176"/>
      <c r="D67" s="176"/>
      <c r="E67" s="176"/>
      <c r="F67" s="176"/>
      <c r="G67" s="176"/>
      <c r="H67" s="176"/>
      <c r="I67" s="176"/>
      <c r="J67" s="176"/>
      <c r="K67" s="176"/>
      <c r="L67" s="176"/>
      <c r="M67" s="176"/>
      <c r="N67" s="176"/>
      <c r="O67" s="176"/>
      <c r="P67" s="176"/>
      <c r="Q67" s="176"/>
      <c r="R67" s="176"/>
      <c r="S67" s="177"/>
      <c r="T67" s="176"/>
      <c r="U67" s="178"/>
      <c r="V67" s="176"/>
      <c r="W67" s="176"/>
      <c r="X67" s="177"/>
      <c r="Y67" s="176"/>
    </row>
    <row r="68" spans="1:36" x14ac:dyDescent="0.2">
      <c r="A68" s="180"/>
      <c r="B68" s="176"/>
      <c r="C68" s="175"/>
      <c r="D68" s="176"/>
      <c r="E68" s="176"/>
      <c r="F68" s="176"/>
      <c r="G68" s="176"/>
      <c r="H68" s="176"/>
      <c r="I68" s="176"/>
      <c r="J68" s="176"/>
      <c r="K68" s="176"/>
      <c r="L68" s="176"/>
      <c r="M68" s="176"/>
      <c r="N68" s="176"/>
      <c r="O68" s="176"/>
      <c r="P68" s="176"/>
      <c r="Q68" s="176"/>
      <c r="R68" s="176"/>
      <c r="S68" s="177"/>
      <c r="T68" s="176"/>
      <c r="U68" s="178"/>
      <c r="V68" s="176"/>
      <c r="W68" s="176"/>
      <c r="X68" s="177"/>
      <c r="Y68" s="176"/>
      <c r="Z68" s="172"/>
      <c r="AA68" s="172"/>
      <c r="AB68" s="172"/>
      <c r="AC68" s="172"/>
      <c r="AD68" s="172"/>
      <c r="AE68" s="172"/>
      <c r="AF68" s="172"/>
    </row>
    <row r="69" spans="1:36" x14ac:dyDescent="0.2">
      <c r="A69" s="175"/>
      <c r="B69" s="175"/>
      <c r="C69" s="175"/>
      <c r="D69" s="175"/>
      <c r="E69" s="175"/>
      <c r="F69" s="175"/>
      <c r="G69" s="175"/>
      <c r="H69" s="175"/>
      <c r="I69" s="175"/>
      <c r="J69" s="175"/>
      <c r="K69" s="175"/>
      <c r="L69" s="175"/>
      <c r="M69" s="175"/>
      <c r="N69" s="181"/>
      <c r="O69" s="181"/>
      <c r="P69" s="181"/>
      <c r="Q69" s="284"/>
      <c r="R69" s="284"/>
      <c r="S69" s="284"/>
      <c r="T69" s="176"/>
      <c r="U69" s="178"/>
      <c r="V69" s="176"/>
      <c r="W69" s="176"/>
      <c r="X69" s="177"/>
      <c r="Y69" s="176"/>
      <c r="Z69" s="172"/>
      <c r="AA69" s="182"/>
      <c r="AB69" s="172"/>
      <c r="AC69" s="172"/>
      <c r="AD69" s="172"/>
      <c r="AE69" s="172"/>
      <c r="AF69" s="172"/>
    </row>
    <row r="70" spans="1:36" x14ac:dyDescent="0.2">
      <c r="T70" s="172"/>
      <c r="U70" s="183"/>
      <c r="V70" s="172"/>
      <c r="W70" s="172"/>
      <c r="X70" s="184"/>
      <c r="Y70" s="172"/>
      <c r="Z70" s="172"/>
      <c r="AA70" s="172"/>
      <c r="AB70" s="172"/>
      <c r="AC70" s="172"/>
      <c r="AD70" s="172"/>
      <c r="AE70" s="172"/>
      <c r="AF70" s="172"/>
    </row>
    <row r="71" spans="1:36" x14ac:dyDescent="0.2">
      <c r="A71" s="172"/>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172"/>
      <c r="Z71" s="172"/>
      <c r="AA71" s="172"/>
      <c r="AB71" s="172"/>
      <c r="AC71" s="172"/>
      <c r="AD71" s="172"/>
      <c r="AE71" s="172"/>
      <c r="AF71" s="172"/>
    </row>
    <row r="72" spans="1:36" x14ac:dyDescent="0.2">
      <c r="A72" s="172"/>
      <c r="C72" s="172"/>
      <c r="D72" s="172"/>
      <c r="E72" s="172"/>
      <c r="F72" s="172"/>
      <c r="G72" s="172"/>
      <c r="H72" s="172"/>
      <c r="I72" s="172"/>
      <c r="J72" s="172"/>
      <c r="K72" s="172"/>
      <c r="L72" s="172"/>
      <c r="M72" s="172"/>
      <c r="N72" s="172"/>
      <c r="O72" s="172"/>
      <c r="P72" s="172"/>
      <c r="Q72" s="172"/>
      <c r="R72" s="172"/>
      <c r="S72" s="184"/>
      <c r="T72" s="172"/>
      <c r="U72" s="183"/>
      <c r="V72" s="172"/>
      <c r="W72" s="172"/>
      <c r="X72" s="184"/>
      <c r="Y72" s="172"/>
      <c r="Z72" s="172"/>
      <c r="AA72" s="172"/>
      <c r="AB72" s="172"/>
      <c r="AC72" s="172"/>
      <c r="AD72" s="172"/>
      <c r="AE72" s="172"/>
      <c r="AF72" s="172"/>
    </row>
    <row r="73" spans="1:36" x14ac:dyDescent="0.2">
      <c r="A73" s="172"/>
      <c r="B73" s="172"/>
      <c r="C73" s="172"/>
      <c r="D73" s="172"/>
      <c r="E73" s="172"/>
      <c r="F73" s="172"/>
      <c r="G73" s="172"/>
      <c r="H73" s="172"/>
      <c r="I73" s="172"/>
      <c r="J73" s="172"/>
      <c r="K73" s="172"/>
      <c r="L73" s="172"/>
      <c r="M73" s="172"/>
      <c r="N73" s="172"/>
      <c r="O73" s="172"/>
      <c r="P73" s="172"/>
      <c r="Q73" s="172"/>
      <c r="R73" s="172"/>
      <c r="S73" s="184"/>
      <c r="T73" s="172"/>
      <c r="U73" s="183"/>
      <c r="V73" s="172"/>
      <c r="W73" s="172"/>
      <c r="X73" s="184"/>
      <c r="Y73" s="172"/>
      <c r="Z73" s="172"/>
      <c r="AA73" s="172"/>
      <c r="AB73" s="172"/>
      <c r="AC73" s="172"/>
      <c r="AD73" s="172"/>
      <c r="AE73" s="172"/>
      <c r="AF73" s="172"/>
    </row>
  </sheetData>
  <autoFilter ref="B1:B73" xr:uid="{750FE9F5-BE0D-47F1-BBCD-EF65B7EA1DDA}"/>
  <mergeCells count="36">
    <mergeCell ref="Q69:S69"/>
    <mergeCell ref="H50:J50"/>
    <mergeCell ref="M50:O50"/>
    <mergeCell ref="H49:J49"/>
    <mergeCell ref="Q49:S49"/>
    <mergeCell ref="AE49:AI49"/>
    <mergeCell ref="Q54:S54"/>
    <mergeCell ref="Q55:S58"/>
    <mergeCell ref="B71:X71"/>
    <mergeCell ref="A63:AK63"/>
    <mergeCell ref="B66:Y66"/>
    <mergeCell ref="Q50:S50"/>
    <mergeCell ref="AB4:AB6"/>
    <mergeCell ref="AA4:AA6"/>
    <mergeCell ref="I4:S4"/>
    <mergeCell ref="Z4:Z6"/>
    <mergeCell ref="Q61:S61"/>
    <mergeCell ref="AH4:AJ4"/>
    <mergeCell ref="AE5:AE6"/>
    <mergeCell ref="AF5:AF6"/>
    <mergeCell ref="AG5:AG6"/>
    <mergeCell ref="AC4:AC6"/>
    <mergeCell ref="AE50:AI50"/>
    <mergeCell ref="AE4:AG4"/>
    <mergeCell ref="A2:AK2"/>
    <mergeCell ref="A3:D3"/>
    <mergeCell ref="E3:AJ3"/>
    <mergeCell ref="AK3:AK6"/>
    <mergeCell ref="A4:A6"/>
    <mergeCell ref="B4:B6"/>
    <mergeCell ref="C4:C6"/>
    <mergeCell ref="E4:F4"/>
    <mergeCell ref="G4:H4"/>
    <mergeCell ref="T4:X4"/>
    <mergeCell ref="D4:D6"/>
    <mergeCell ref="AD4:AD6"/>
  </mergeCells>
  <pageMargins left="0.47244094488188981" right="0.19685039370078741" top="0.59055118110236227" bottom="0" header="0" footer="0"/>
  <pageSetup paperSize="8" scale="71" fitToHeight="0" orientation="landscape" r:id="rId1"/>
  <headerFooter alignWithMargins="0"/>
  <rowBreaks count="2" manualBreakCount="2">
    <brk id="61" max="37" man="1"/>
    <brk id="7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45050-351D-4D6B-8C36-D44B3583AA48}">
  <sheetPr>
    <pageSetUpPr fitToPage="1"/>
  </sheetPr>
  <dimension ref="A1:AK43"/>
  <sheetViews>
    <sheetView zoomScale="115" zoomScaleNormal="115" workbookViewId="0">
      <selection activeCell="L8" sqref="L8"/>
    </sheetView>
  </sheetViews>
  <sheetFormatPr defaultRowHeight="12.75" x14ac:dyDescent="0.2"/>
  <cols>
    <col min="1" max="1" width="5.42578125" customWidth="1"/>
    <col min="2" max="2" width="9.7109375" customWidth="1"/>
    <col min="3" max="3" width="9.5703125" customWidth="1"/>
    <col min="4" max="4" width="11.28515625" customWidth="1"/>
    <col min="5" max="5" width="3.28515625" customWidth="1"/>
    <col min="6" max="6" width="3.42578125" customWidth="1"/>
    <col min="7" max="7" width="6.42578125" customWidth="1"/>
    <col min="8" max="8" width="5.140625" customWidth="1"/>
    <col min="9" max="13" width="8.5703125" customWidth="1"/>
    <col min="14" max="18" width="9.140625" customWidth="1"/>
    <col min="19" max="19" width="9.140625" style="5" customWidth="1"/>
    <col min="20" max="23" width="10.140625" customWidth="1"/>
    <col min="24" max="24" width="8.7109375" style="5" customWidth="1"/>
    <col min="25" max="25" width="6.7109375" customWidth="1"/>
    <col min="26" max="26" width="4.140625" customWidth="1"/>
    <col min="27" max="27" width="3.7109375" customWidth="1"/>
    <col min="28" max="28" width="4.7109375" customWidth="1"/>
    <col min="29" max="30" width="4.140625" customWidth="1"/>
    <col min="31" max="34" width="3.5703125" customWidth="1"/>
    <col min="35" max="36" width="5.28515625" customWidth="1"/>
    <col min="37" max="37" width="20.28515625" customWidth="1"/>
  </cols>
  <sheetData>
    <row r="1" spans="1:37" x14ac:dyDescent="0.2">
      <c r="AK1" s="11" t="s">
        <v>40</v>
      </c>
    </row>
    <row r="2" spans="1:37" s="15" customFormat="1" ht="30.75" customHeight="1" x14ac:dyDescent="0.2">
      <c r="A2" s="302" t="s">
        <v>46</v>
      </c>
      <c r="B2" s="302"/>
      <c r="C2" s="302"/>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c r="AG2" s="302"/>
      <c r="AH2" s="302"/>
      <c r="AI2" s="302"/>
      <c r="AJ2" s="302"/>
      <c r="AK2" s="302"/>
    </row>
    <row r="3" spans="1:37" ht="22.5" customHeight="1" x14ac:dyDescent="0.2">
      <c r="A3" s="295" t="s">
        <v>34</v>
      </c>
      <c r="B3" s="295"/>
      <c r="C3" s="295"/>
      <c r="D3" s="295"/>
      <c r="E3" s="295" t="s">
        <v>35</v>
      </c>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86" t="s">
        <v>61</v>
      </c>
    </row>
    <row r="4" spans="1:37" ht="35.25" customHeight="1" x14ac:dyDescent="0.2">
      <c r="A4" s="303" t="s">
        <v>0</v>
      </c>
      <c r="B4" s="296" t="s">
        <v>1</v>
      </c>
      <c r="C4" s="303" t="s">
        <v>39</v>
      </c>
      <c r="D4" s="303" t="s">
        <v>38</v>
      </c>
      <c r="E4" s="296" t="s">
        <v>2</v>
      </c>
      <c r="F4" s="296"/>
      <c r="G4" s="296" t="s">
        <v>5</v>
      </c>
      <c r="H4" s="296"/>
      <c r="I4" s="292" t="s">
        <v>53</v>
      </c>
      <c r="J4" s="293"/>
      <c r="K4" s="293"/>
      <c r="L4" s="293"/>
      <c r="M4" s="293"/>
      <c r="N4" s="293"/>
      <c r="O4" s="293"/>
      <c r="P4" s="293"/>
      <c r="Q4" s="293"/>
      <c r="R4" s="293"/>
      <c r="S4" s="294"/>
      <c r="T4" s="292" t="s">
        <v>8</v>
      </c>
      <c r="U4" s="293"/>
      <c r="V4" s="293"/>
      <c r="W4" s="293"/>
      <c r="X4" s="294"/>
      <c r="Y4" s="8" t="s">
        <v>10</v>
      </c>
      <c r="Z4" s="289" t="s">
        <v>12</v>
      </c>
      <c r="AA4" s="289" t="s">
        <v>13</v>
      </c>
      <c r="AB4" s="289" t="s">
        <v>14</v>
      </c>
      <c r="AC4" s="289" t="s">
        <v>15</v>
      </c>
      <c r="AD4" s="289" t="s">
        <v>59</v>
      </c>
      <c r="AE4" s="296" t="s">
        <v>16</v>
      </c>
      <c r="AF4" s="296"/>
      <c r="AG4" s="296"/>
      <c r="AH4" s="296" t="s">
        <v>20</v>
      </c>
      <c r="AI4" s="296"/>
      <c r="AJ4" s="296"/>
      <c r="AK4" s="287"/>
    </row>
    <row r="5" spans="1:37" ht="96" customHeight="1" x14ac:dyDescent="0.2">
      <c r="A5" s="303"/>
      <c r="B5" s="296"/>
      <c r="C5" s="303"/>
      <c r="D5" s="303"/>
      <c r="E5" s="9" t="s">
        <v>3</v>
      </c>
      <c r="F5" s="9" t="s">
        <v>4</v>
      </c>
      <c r="G5" s="10" t="s">
        <v>6</v>
      </c>
      <c r="H5" s="10" t="s">
        <v>7</v>
      </c>
      <c r="I5" s="10" t="s">
        <v>50</v>
      </c>
      <c r="J5" s="10" t="s">
        <v>49</v>
      </c>
      <c r="K5" s="10" t="s">
        <v>51</v>
      </c>
      <c r="L5" s="10" t="s">
        <v>54</v>
      </c>
      <c r="M5" s="10" t="s">
        <v>52</v>
      </c>
      <c r="N5" s="10" t="s">
        <v>48</v>
      </c>
      <c r="O5" s="10" t="s">
        <v>47</v>
      </c>
      <c r="P5" s="10" t="s">
        <v>55</v>
      </c>
      <c r="Q5" s="10" t="s">
        <v>67</v>
      </c>
      <c r="R5" s="14" t="s">
        <v>44</v>
      </c>
      <c r="S5" s="14" t="s">
        <v>60</v>
      </c>
      <c r="T5" s="10" t="s">
        <v>9</v>
      </c>
      <c r="U5" s="10" t="s">
        <v>56</v>
      </c>
      <c r="V5" s="10" t="s">
        <v>71</v>
      </c>
      <c r="W5" s="10" t="s">
        <v>45</v>
      </c>
      <c r="X5" s="14" t="s">
        <v>58</v>
      </c>
      <c r="Y5" s="7" t="s">
        <v>11</v>
      </c>
      <c r="Z5" s="290"/>
      <c r="AA5" s="290"/>
      <c r="AB5" s="290"/>
      <c r="AC5" s="290"/>
      <c r="AD5" s="290"/>
      <c r="AE5" s="289" t="s">
        <v>17</v>
      </c>
      <c r="AF5" s="289" t="s">
        <v>18</v>
      </c>
      <c r="AG5" s="289" t="s">
        <v>19</v>
      </c>
      <c r="AH5" s="10" t="s">
        <v>21</v>
      </c>
      <c r="AI5" s="10" t="s">
        <v>29</v>
      </c>
      <c r="AJ5" s="10" t="s">
        <v>30</v>
      </c>
      <c r="AK5" s="287"/>
    </row>
    <row r="6" spans="1:37" x14ac:dyDescent="0.2">
      <c r="A6" s="303"/>
      <c r="B6" s="296"/>
      <c r="C6" s="303"/>
      <c r="D6" s="303"/>
      <c r="E6" s="2" t="s">
        <v>22</v>
      </c>
      <c r="F6" s="2" t="s">
        <v>22</v>
      </c>
      <c r="G6" s="2" t="s">
        <v>23</v>
      </c>
      <c r="H6" s="2" t="s">
        <v>23</v>
      </c>
      <c r="I6" s="2" t="s">
        <v>24</v>
      </c>
      <c r="J6" s="2" t="s">
        <v>24</v>
      </c>
      <c r="K6" s="2" t="s">
        <v>57</v>
      </c>
      <c r="L6" s="2" t="s">
        <v>24</v>
      </c>
      <c r="M6" s="2" t="s">
        <v>57</v>
      </c>
      <c r="N6" s="2" t="s">
        <v>24</v>
      </c>
      <c r="O6" s="2" t="s">
        <v>57</v>
      </c>
      <c r="P6" s="2" t="s">
        <v>24</v>
      </c>
      <c r="Q6" s="2" t="s">
        <v>24</v>
      </c>
      <c r="R6" s="2" t="s">
        <v>24</v>
      </c>
      <c r="S6" s="2" t="s">
        <v>24</v>
      </c>
      <c r="T6" s="2" t="s">
        <v>25</v>
      </c>
      <c r="U6" s="2" t="s">
        <v>25</v>
      </c>
      <c r="V6" s="2" t="s">
        <v>25</v>
      </c>
      <c r="W6" s="2" t="s">
        <v>25</v>
      </c>
      <c r="X6" s="2" t="s">
        <v>25</v>
      </c>
      <c r="Y6" s="2" t="s">
        <v>26</v>
      </c>
      <c r="Z6" s="291"/>
      <c r="AA6" s="291"/>
      <c r="AB6" s="291"/>
      <c r="AC6" s="291"/>
      <c r="AD6" s="291"/>
      <c r="AE6" s="291"/>
      <c r="AF6" s="291"/>
      <c r="AG6" s="291"/>
      <c r="AH6" s="2" t="s">
        <v>27</v>
      </c>
      <c r="AI6" s="2" t="s">
        <v>28</v>
      </c>
      <c r="AJ6" s="2" t="s">
        <v>27</v>
      </c>
      <c r="AK6" s="288"/>
    </row>
    <row r="7" spans="1:37" x14ac:dyDescent="0.2">
      <c r="A7" s="2">
        <v>1</v>
      </c>
      <c r="B7" s="2">
        <v>2</v>
      </c>
      <c r="C7" s="2">
        <v>3</v>
      </c>
      <c r="D7" s="2">
        <v>4</v>
      </c>
      <c r="E7" s="2">
        <v>5</v>
      </c>
      <c r="F7" s="2">
        <v>6</v>
      </c>
      <c r="G7" s="2">
        <v>7</v>
      </c>
      <c r="H7" s="2">
        <v>8</v>
      </c>
      <c r="I7" s="2">
        <v>9</v>
      </c>
      <c r="J7" s="2">
        <v>10</v>
      </c>
      <c r="K7" s="2">
        <v>11</v>
      </c>
      <c r="L7" s="2">
        <v>12</v>
      </c>
      <c r="M7" s="2">
        <v>13</v>
      </c>
      <c r="N7" s="2">
        <v>14</v>
      </c>
      <c r="O7" s="2">
        <v>15</v>
      </c>
      <c r="P7" s="2">
        <v>16</v>
      </c>
      <c r="Q7" s="2">
        <v>17</v>
      </c>
      <c r="R7" s="2">
        <v>18</v>
      </c>
      <c r="S7" s="2">
        <v>19</v>
      </c>
      <c r="T7" s="2">
        <v>20</v>
      </c>
      <c r="U7" s="2">
        <v>21</v>
      </c>
      <c r="V7" s="2">
        <v>22</v>
      </c>
      <c r="W7" s="2">
        <v>23</v>
      </c>
      <c r="X7" s="2">
        <v>24</v>
      </c>
      <c r="Y7" s="2">
        <v>25</v>
      </c>
      <c r="Z7" s="2">
        <v>26</v>
      </c>
      <c r="AA7" s="2">
        <v>27</v>
      </c>
      <c r="AB7" s="2">
        <v>28</v>
      </c>
      <c r="AC7" s="2">
        <v>29</v>
      </c>
      <c r="AD7" s="2">
        <v>30</v>
      </c>
      <c r="AE7" s="2">
        <v>31</v>
      </c>
      <c r="AF7" s="2">
        <v>32</v>
      </c>
      <c r="AG7" s="2">
        <v>33</v>
      </c>
      <c r="AH7" s="2">
        <v>34</v>
      </c>
      <c r="AI7" s="2">
        <v>35</v>
      </c>
      <c r="AJ7" s="2">
        <v>36</v>
      </c>
      <c r="AK7" s="2">
        <v>37</v>
      </c>
    </row>
    <row r="8" spans="1:37" ht="24.95" customHeight="1" x14ac:dyDescent="0.2">
      <c r="A8" s="40">
        <v>1</v>
      </c>
      <c r="B8" s="27"/>
      <c r="C8" s="27"/>
      <c r="D8" s="27"/>
      <c r="E8" s="27"/>
      <c r="F8" s="27"/>
      <c r="G8" s="28"/>
      <c r="H8" s="28"/>
      <c r="I8" s="41"/>
      <c r="J8" s="42"/>
      <c r="K8" s="29"/>
      <c r="L8" s="32">
        <f>J8*K8/100</f>
        <v>0</v>
      </c>
      <c r="M8" s="29"/>
      <c r="N8" s="32">
        <f>J8*M8/100</f>
        <v>0</v>
      </c>
      <c r="O8" s="29"/>
      <c r="P8" s="32">
        <f t="shared" ref="P8:P17" si="0">J8*O8/100</f>
        <v>0</v>
      </c>
      <c r="Q8" s="29"/>
      <c r="R8" s="32"/>
      <c r="S8" s="32">
        <f t="shared" ref="S8:S17" si="1">L8+N8+P8+Q8+R8</f>
        <v>0</v>
      </c>
      <c r="T8" s="32"/>
      <c r="U8" s="32"/>
      <c r="V8" s="32"/>
      <c r="W8" s="32"/>
      <c r="X8" s="32">
        <f t="shared" ref="X8:X17" si="2">U8+V8+W8</f>
        <v>0</v>
      </c>
      <c r="Y8" s="33"/>
      <c r="Z8" s="34"/>
      <c r="AA8" s="34"/>
      <c r="AB8" s="34"/>
      <c r="AC8" s="35"/>
      <c r="AD8" s="36"/>
      <c r="AE8" s="37"/>
      <c r="AF8" s="37"/>
      <c r="AG8" s="38"/>
      <c r="AH8" s="35"/>
      <c r="AI8" s="35"/>
      <c r="AJ8" s="39"/>
      <c r="AK8" s="1"/>
    </row>
    <row r="9" spans="1:37" ht="24.95" customHeight="1" x14ac:dyDescent="0.2">
      <c r="A9" s="40">
        <v>2</v>
      </c>
      <c r="B9" s="27"/>
      <c r="C9" s="27"/>
      <c r="D9" s="27"/>
      <c r="E9" s="27"/>
      <c r="F9" s="27"/>
      <c r="G9" s="28"/>
      <c r="H9" s="28"/>
      <c r="I9" s="41"/>
      <c r="J9" s="42"/>
      <c r="K9" s="29"/>
      <c r="L9" s="32">
        <f t="shared" ref="L9:L17" si="3">J9*K9/100</f>
        <v>0</v>
      </c>
      <c r="M9" s="29"/>
      <c r="N9" s="32">
        <f t="shared" ref="N9:N17" si="4">J9*M9/100</f>
        <v>0</v>
      </c>
      <c r="O9" s="29"/>
      <c r="P9" s="32">
        <f t="shared" si="0"/>
        <v>0</v>
      </c>
      <c r="Q9" s="29"/>
      <c r="R9" s="32"/>
      <c r="S9" s="32">
        <f t="shared" si="1"/>
        <v>0</v>
      </c>
      <c r="T9" s="32"/>
      <c r="U9" s="32"/>
      <c r="V9" s="32"/>
      <c r="W9" s="32"/>
      <c r="X9" s="32">
        <f t="shared" si="2"/>
        <v>0</v>
      </c>
      <c r="Y9" s="33"/>
      <c r="Z9" s="34"/>
      <c r="AA9" s="34"/>
      <c r="AB9" s="34"/>
      <c r="AC9" s="35"/>
      <c r="AD9" s="36"/>
      <c r="AE9" s="37"/>
      <c r="AF9" s="37"/>
      <c r="AG9" s="38"/>
      <c r="AH9" s="35"/>
      <c r="AI9" s="35"/>
      <c r="AJ9" s="39"/>
      <c r="AK9" s="1"/>
    </row>
    <row r="10" spans="1:37" ht="24.95" customHeight="1" x14ac:dyDescent="0.2">
      <c r="A10" s="40">
        <v>3</v>
      </c>
      <c r="B10" s="27"/>
      <c r="C10" s="27"/>
      <c r="D10" s="27"/>
      <c r="E10" s="27"/>
      <c r="F10" s="27"/>
      <c r="G10" s="28"/>
      <c r="H10" s="28"/>
      <c r="I10" s="41"/>
      <c r="J10" s="42"/>
      <c r="K10" s="29"/>
      <c r="L10" s="32">
        <f t="shared" si="3"/>
        <v>0</v>
      </c>
      <c r="M10" s="29"/>
      <c r="N10" s="32">
        <f t="shared" si="4"/>
        <v>0</v>
      </c>
      <c r="O10" s="29"/>
      <c r="P10" s="32">
        <f t="shared" si="0"/>
        <v>0</v>
      </c>
      <c r="Q10" s="29"/>
      <c r="R10" s="32"/>
      <c r="S10" s="32">
        <f t="shared" si="1"/>
        <v>0</v>
      </c>
      <c r="T10" s="32"/>
      <c r="U10" s="32"/>
      <c r="V10" s="32"/>
      <c r="W10" s="32"/>
      <c r="X10" s="32">
        <f t="shared" si="2"/>
        <v>0</v>
      </c>
      <c r="Y10" s="33"/>
      <c r="Z10" s="34"/>
      <c r="AA10" s="34"/>
      <c r="AB10" s="34"/>
      <c r="AC10" s="35"/>
      <c r="AD10" s="36"/>
      <c r="AE10" s="37"/>
      <c r="AF10" s="37"/>
      <c r="AG10" s="38"/>
      <c r="AH10" s="35"/>
      <c r="AI10" s="35"/>
      <c r="AJ10" s="39"/>
      <c r="AK10" s="1"/>
    </row>
    <row r="11" spans="1:37" ht="24.95" customHeight="1" x14ac:dyDescent="0.2">
      <c r="A11" s="40">
        <v>4</v>
      </c>
      <c r="B11" s="27"/>
      <c r="C11" s="27"/>
      <c r="D11" s="27"/>
      <c r="E11" s="27"/>
      <c r="F11" s="27"/>
      <c r="G11" s="28"/>
      <c r="H11" s="28"/>
      <c r="I11" s="41"/>
      <c r="J11" s="42"/>
      <c r="K11" s="29"/>
      <c r="L11" s="32">
        <f t="shared" si="3"/>
        <v>0</v>
      </c>
      <c r="M11" s="29"/>
      <c r="N11" s="32">
        <f t="shared" si="4"/>
        <v>0</v>
      </c>
      <c r="O11" s="29"/>
      <c r="P11" s="32">
        <f t="shared" si="0"/>
        <v>0</v>
      </c>
      <c r="Q11" s="29"/>
      <c r="R11" s="32"/>
      <c r="S11" s="32">
        <f t="shared" si="1"/>
        <v>0</v>
      </c>
      <c r="T11" s="32"/>
      <c r="U11" s="32"/>
      <c r="V11" s="32"/>
      <c r="W11" s="32"/>
      <c r="X11" s="32">
        <f t="shared" si="2"/>
        <v>0</v>
      </c>
      <c r="Y11" s="33"/>
      <c r="Z11" s="34"/>
      <c r="AA11" s="34"/>
      <c r="AB11" s="34"/>
      <c r="AC11" s="35"/>
      <c r="AD11" s="36"/>
      <c r="AE11" s="37"/>
      <c r="AF11" s="37"/>
      <c r="AG11" s="38"/>
      <c r="AH11" s="35"/>
      <c r="AI11" s="35"/>
      <c r="AJ11" s="39"/>
      <c r="AK11" s="1"/>
    </row>
    <row r="12" spans="1:37" ht="24.95" customHeight="1" x14ac:dyDescent="0.2">
      <c r="A12" s="40">
        <v>5</v>
      </c>
      <c r="B12" s="27"/>
      <c r="C12" s="27"/>
      <c r="D12" s="27"/>
      <c r="E12" s="27"/>
      <c r="F12" s="27"/>
      <c r="G12" s="28"/>
      <c r="H12" s="28"/>
      <c r="I12" s="41"/>
      <c r="J12" s="42"/>
      <c r="K12" s="29"/>
      <c r="L12" s="32">
        <f t="shared" si="3"/>
        <v>0</v>
      </c>
      <c r="M12" s="29"/>
      <c r="N12" s="32">
        <f t="shared" si="4"/>
        <v>0</v>
      </c>
      <c r="O12" s="29"/>
      <c r="P12" s="32">
        <f t="shared" si="0"/>
        <v>0</v>
      </c>
      <c r="Q12" s="29"/>
      <c r="R12" s="32"/>
      <c r="S12" s="32">
        <f t="shared" si="1"/>
        <v>0</v>
      </c>
      <c r="T12" s="32"/>
      <c r="U12" s="32"/>
      <c r="V12" s="32"/>
      <c r="W12" s="32"/>
      <c r="X12" s="32">
        <f t="shared" si="2"/>
        <v>0</v>
      </c>
      <c r="Y12" s="33"/>
      <c r="Z12" s="34"/>
      <c r="AA12" s="34"/>
      <c r="AB12" s="34"/>
      <c r="AC12" s="35"/>
      <c r="AD12" s="36"/>
      <c r="AE12" s="37"/>
      <c r="AF12" s="37"/>
      <c r="AG12" s="38"/>
      <c r="AH12" s="35"/>
      <c r="AI12" s="35"/>
      <c r="AJ12" s="39"/>
      <c r="AK12" s="1"/>
    </row>
    <row r="13" spans="1:37" ht="24.95" customHeight="1" x14ac:dyDescent="0.2">
      <c r="A13" s="40">
        <v>6</v>
      </c>
      <c r="B13" s="27"/>
      <c r="C13" s="27"/>
      <c r="D13" s="27"/>
      <c r="E13" s="27"/>
      <c r="F13" s="27"/>
      <c r="G13" s="28"/>
      <c r="H13" s="28"/>
      <c r="I13" s="1"/>
      <c r="J13" s="1"/>
      <c r="K13" s="29"/>
      <c r="L13" s="32">
        <f t="shared" si="3"/>
        <v>0</v>
      </c>
      <c r="M13" s="29"/>
      <c r="N13" s="32">
        <f t="shared" si="4"/>
        <v>0</v>
      </c>
      <c r="O13" s="29"/>
      <c r="P13" s="32">
        <f t="shared" si="0"/>
        <v>0</v>
      </c>
      <c r="Q13" s="1"/>
      <c r="R13" s="32"/>
      <c r="S13" s="32">
        <f t="shared" si="1"/>
        <v>0</v>
      </c>
      <c r="T13" s="32"/>
      <c r="U13" s="32"/>
      <c r="V13" s="32"/>
      <c r="W13" s="32"/>
      <c r="X13" s="32">
        <f t="shared" si="2"/>
        <v>0</v>
      </c>
      <c r="Y13" s="33"/>
      <c r="Z13" s="34"/>
      <c r="AA13" s="34"/>
      <c r="AB13" s="34"/>
      <c r="AC13" s="35"/>
      <c r="AD13" s="36"/>
      <c r="AE13" s="37"/>
      <c r="AF13" s="37"/>
      <c r="AG13" s="38"/>
      <c r="AH13" s="35"/>
      <c r="AI13" s="35"/>
      <c r="AJ13" s="39"/>
      <c r="AK13" s="1"/>
    </row>
    <row r="14" spans="1:37" ht="24.95" customHeight="1" x14ac:dyDescent="0.2">
      <c r="A14" s="40">
        <v>7</v>
      </c>
      <c r="B14" s="27"/>
      <c r="C14" s="27"/>
      <c r="D14" s="27"/>
      <c r="E14" s="27"/>
      <c r="F14" s="27"/>
      <c r="G14" s="28"/>
      <c r="H14" s="28"/>
      <c r="I14" s="1"/>
      <c r="J14" s="1"/>
      <c r="K14" s="29"/>
      <c r="L14" s="32">
        <f t="shared" si="3"/>
        <v>0</v>
      </c>
      <c r="M14" s="29"/>
      <c r="N14" s="32">
        <f t="shared" si="4"/>
        <v>0</v>
      </c>
      <c r="O14" s="29"/>
      <c r="P14" s="32">
        <f t="shared" si="0"/>
        <v>0</v>
      </c>
      <c r="Q14" s="1"/>
      <c r="R14" s="32"/>
      <c r="S14" s="32">
        <f t="shared" si="1"/>
        <v>0</v>
      </c>
      <c r="T14" s="32"/>
      <c r="U14" s="32"/>
      <c r="V14" s="32"/>
      <c r="W14" s="32"/>
      <c r="X14" s="32">
        <f t="shared" si="2"/>
        <v>0</v>
      </c>
      <c r="Y14" s="33"/>
      <c r="Z14" s="34"/>
      <c r="AA14" s="34"/>
      <c r="AB14" s="34"/>
      <c r="AC14" s="35"/>
      <c r="AD14" s="36"/>
      <c r="AE14" s="37"/>
      <c r="AF14" s="37"/>
      <c r="AG14" s="38"/>
      <c r="AH14" s="35"/>
      <c r="AI14" s="35"/>
      <c r="AJ14" s="39"/>
      <c r="AK14" s="1"/>
    </row>
    <row r="15" spans="1:37" ht="24.95" customHeight="1" x14ac:dyDescent="0.2">
      <c r="A15" s="40">
        <v>8</v>
      </c>
      <c r="B15" s="27"/>
      <c r="C15" s="27"/>
      <c r="D15" s="27"/>
      <c r="E15" s="27"/>
      <c r="F15" s="27"/>
      <c r="G15" s="28"/>
      <c r="H15" s="28"/>
      <c r="I15" s="1"/>
      <c r="J15" s="1"/>
      <c r="K15" s="29"/>
      <c r="L15" s="32">
        <f t="shared" si="3"/>
        <v>0</v>
      </c>
      <c r="M15" s="29"/>
      <c r="N15" s="32">
        <f t="shared" si="4"/>
        <v>0</v>
      </c>
      <c r="O15" s="29"/>
      <c r="P15" s="32">
        <f t="shared" si="0"/>
        <v>0</v>
      </c>
      <c r="Q15" s="1"/>
      <c r="R15" s="32"/>
      <c r="S15" s="32">
        <f t="shared" si="1"/>
        <v>0</v>
      </c>
      <c r="T15" s="32"/>
      <c r="U15" s="32"/>
      <c r="V15" s="32"/>
      <c r="W15" s="32"/>
      <c r="X15" s="32">
        <f t="shared" si="2"/>
        <v>0</v>
      </c>
      <c r="Y15" s="33"/>
      <c r="Z15" s="34"/>
      <c r="AA15" s="34"/>
      <c r="AB15" s="34"/>
      <c r="AC15" s="35"/>
      <c r="AD15" s="36"/>
      <c r="AE15" s="37"/>
      <c r="AF15" s="37"/>
      <c r="AG15" s="38"/>
      <c r="AH15" s="35"/>
      <c r="AI15" s="35"/>
      <c r="AJ15" s="39"/>
      <c r="AK15" s="1"/>
    </row>
    <row r="16" spans="1:37" ht="24.95" customHeight="1" x14ac:dyDescent="0.2">
      <c r="A16" s="40">
        <v>9</v>
      </c>
      <c r="B16" s="27"/>
      <c r="C16" s="27"/>
      <c r="D16" s="27"/>
      <c r="E16" s="27"/>
      <c r="F16" s="27"/>
      <c r="G16" s="28"/>
      <c r="H16" s="28"/>
      <c r="I16" s="1"/>
      <c r="J16" s="1"/>
      <c r="K16" s="29"/>
      <c r="L16" s="32">
        <f t="shared" si="3"/>
        <v>0</v>
      </c>
      <c r="M16" s="29"/>
      <c r="N16" s="32">
        <f t="shared" si="4"/>
        <v>0</v>
      </c>
      <c r="O16" s="29"/>
      <c r="P16" s="32">
        <f t="shared" si="0"/>
        <v>0</v>
      </c>
      <c r="Q16" s="1"/>
      <c r="R16" s="32"/>
      <c r="S16" s="32">
        <f t="shared" si="1"/>
        <v>0</v>
      </c>
      <c r="T16" s="32"/>
      <c r="U16" s="32"/>
      <c r="V16" s="32"/>
      <c r="W16" s="32"/>
      <c r="X16" s="32">
        <f t="shared" si="2"/>
        <v>0</v>
      </c>
      <c r="Y16" s="33"/>
      <c r="Z16" s="34"/>
      <c r="AA16" s="34"/>
      <c r="AB16" s="34"/>
      <c r="AC16" s="35"/>
      <c r="AD16" s="36"/>
      <c r="AE16" s="37"/>
      <c r="AF16" s="37"/>
      <c r="AG16" s="38"/>
      <c r="AH16" s="35"/>
      <c r="AI16" s="35"/>
      <c r="AJ16" s="39"/>
      <c r="AK16" s="1"/>
    </row>
    <row r="17" spans="1:37" ht="24.95" customHeight="1" x14ac:dyDescent="0.2">
      <c r="A17" s="40">
        <v>10</v>
      </c>
      <c r="B17" s="27"/>
      <c r="C17" s="27"/>
      <c r="D17" s="27"/>
      <c r="E17" s="27"/>
      <c r="F17" s="27"/>
      <c r="G17" s="28"/>
      <c r="H17" s="28"/>
      <c r="I17" s="12"/>
      <c r="J17" s="12"/>
      <c r="K17" s="29"/>
      <c r="L17" s="32">
        <f t="shared" si="3"/>
        <v>0</v>
      </c>
      <c r="M17" s="29"/>
      <c r="N17" s="32">
        <f t="shared" si="4"/>
        <v>0</v>
      </c>
      <c r="O17" s="29"/>
      <c r="P17" s="32">
        <f t="shared" si="0"/>
        <v>0</v>
      </c>
      <c r="Q17" s="12"/>
      <c r="R17" s="32"/>
      <c r="S17" s="32">
        <f t="shared" si="1"/>
        <v>0</v>
      </c>
      <c r="T17" s="32"/>
      <c r="U17" s="32"/>
      <c r="V17" s="32"/>
      <c r="W17" s="32"/>
      <c r="X17" s="32">
        <f t="shared" si="2"/>
        <v>0</v>
      </c>
      <c r="Y17" s="33"/>
      <c r="Z17" s="34"/>
      <c r="AA17" s="34"/>
      <c r="AB17" s="34"/>
      <c r="AC17" s="35"/>
      <c r="AD17" s="36"/>
      <c r="AE17" s="37"/>
      <c r="AF17" s="37"/>
      <c r="AG17" s="38"/>
      <c r="AH17" s="35"/>
      <c r="AI17" s="35"/>
      <c r="AJ17" s="39"/>
      <c r="AK17" s="12"/>
    </row>
    <row r="18" spans="1:37" x14ac:dyDescent="0.2">
      <c r="A18" s="297" t="s">
        <v>43</v>
      </c>
      <c r="B18" s="298"/>
      <c r="C18" s="298"/>
      <c r="D18" s="298"/>
      <c r="E18" s="298"/>
      <c r="F18" s="298"/>
      <c r="G18" s="298"/>
      <c r="H18" s="299"/>
      <c r="I18" s="18"/>
      <c r="J18" s="17"/>
      <c r="K18" s="17"/>
      <c r="L18" s="17"/>
      <c r="M18" s="17"/>
      <c r="N18" s="18"/>
      <c r="O18" s="18"/>
      <c r="P18" s="19"/>
      <c r="Q18" s="17"/>
      <c r="R18" s="2"/>
      <c r="S18" s="2"/>
      <c r="T18" s="7" t="s">
        <v>42</v>
      </c>
      <c r="U18" s="7"/>
      <c r="V18" s="16"/>
      <c r="W18" s="16"/>
      <c r="X18" s="2"/>
      <c r="Y18" s="1"/>
      <c r="Z18" s="1"/>
      <c r="AA18" s="1"/>
      <c r="AB18" s="1"/>
      <c r="AC18" s="1"/>
      <c r="AD18" s="1"/>
      <c r="AE18" s="1"/>
      <c r="AF18" s="1"/>
      <c r="AG18" s="1"/>
      <c r="AH18" s="1"/>
      <c r="AI18" s="1"/>
      <c r="AJ18" s="1"/>
      <c r="AK18" s="1"/>
    </row>
    <row r="19" spans="1:37" x14ac:dyDescent="0.2">
      <c r="Z19" s="300"/>
      <c r="AA19" s="300"/>
      <c r="AB19" s="300"/>
      <c r="AC19" s="300"/>
      <c r="AD19" s="301"/>
    </row>
    <row r="20" spans="1:37" x14ac:dyDescent="0.2">
      <c r="Z20" s="5"/>
      <c r="AA20" s="5"/>
      <c r="AB20" s="5"/>
      <c r="AC20" s="5"/>
      <c r="AD20" s="6"/>
    </row>
    <row r="21" spans="1:37" x14ac:dyDescent="0.2">
      <c r="E21" s="6"/>
      <c r="G21" s="5" t="s">
        <v>33</v>
      </c>
      <c r="H21" s="6"/>
      <c r="I21" s="6"/>
      <c r="T21" s="5" t="s">
        <v>33</v>
      </c>
      <c r="U21" s="5"/>
      <c r="V21" s="5"/>
      <c r="W21" s="5"/>
      <c r="Y21" s="5"/>
      <c r="AF21" s="5"/>
      <c r="AG21" s="5" t="s">
        <v>33</v>
      </c>
      <c r="AH21" s="6"/>
      <c r="AI21" s="6"/>
      <c r="AJ21" s="6"/>
    </row>
    <row r="22" spans="1:37" x14ac:dyDescent="0.2">
      <c r="E22" s="5"/>
      <c r="F22" s="5"/>
      <c r="H22" s="5" t="s">
        <v>31</v>
      </c>
      <c r="I22" s="5"/>
      <c r="T22" t="s">
        <v>32</v>
      </c>
      <c r="AG22" s="5" t="s">
        <v>41</v>
      </c>
      <c r="AH22" s="5"/>
      <c r="AI22" s="5"/>
      <c r="AJ22" s="5"/>
    </row>
    <row r="23" spans="1:37" x14ac:dyDescent="0.2">
      <c r="C23" s="5"/>
      <c r="D23" s="5"/>
      <c r="E23" s="5"/>
      <c r="F23" s="5"/>
      <c r="G23" s="5"/>
      <c r="H23" s="5"/>
      <c r="AG23" s="5"/>
      <c r="AH23" s="5"/>
      <c r="AI23" s="5"/>
      <c r="AJ23" s="5"/>
    </row>
    <row r="24" spans="1:37" x14ac:dyDescent="0.2">
      <c r="AG24" s="3"/>
      <c r="AH24" s="3"/>
      <c r="AI24" s="3"/>
      <c r="AJ24" s="3"/>
    </row>
    <row r="25" spans="1:37" ht="17.25" customHeight="1" x14ac:dyDescent="0.2">
      <c r="A25" s="300" t="s">
        <v>36</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0"/>
    </row>
    <row r="26" spans="1:37" x14ac:dyDescent="0.2">
      <c r="A26" s="300" t="s">
        <v>37</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0"/>
    </row>
    <row r="27" spans="1:37" x14ac:dyDescent="0.2">
      <c r="C27" s="5"/>
      <c r="D27" s="5"/>
      <c r="E27" s="5"/>
      <c r="F27" s="5"/>
      <c r="G27" s="5"/>
      <c r="H27" s="5"/>
      <c r="AG27" s="5"/>
      <c r="AH27" s="5"/>
      <c r="AI27" s="5"/>
      <c r="AJ27" s="5"/>
    </row>
    <row r="28" spans="1:37" x14ac:dyDescent="0.2">
      <c r="AG28" s="3"/>
      <c r="AH28" s="3"/>
      <c r="AI28" s="3"/>
      <c r="AJ28" s="3"/>
    </row>
    <row r="29" spans="1:37" x14ac:dyDescent="0.2">
      <c r="A29" s="300"/>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0"/>
      <c r="AK29" s="300"/>
    </row>
    <row r="30" spans="1:37" x14ac:dyDescent="0.2">
      <c r="A30" s="300"/>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0"/>
    </row>
    <row r="31" spans="1:37" x14ac:dyDescent="0.2">
      <c r="A31" s="20" t="s">
        <v>63</v>
      </c>
      <c r="B31" s="21" t="s">
        <v>62</v>
      </c>
      <c r="C31" s="21"/>
      <c r="D31" s="21"/>
      <c r="E31" s="21"/>
      <c r="F31" s="21"/>
      <c r="G31" s="21"/>
      <c r="H31" s="21"/>
      <c r="I31" s="21"/>
      <c r="J31" s="21"/>
      <c r="K31" s="21"/>
      <c r="L31" s="21"/>
      <c r="M31" s="21"/>
      <c r="N31" s="21"/>
      <c r="O31" s="21"/>
      <c r="P31" s="21"/>
      <c r="Q31" s="21"/>
      <c r="R31" s="21"/>
      <c r="S31" s="22"/>
      <c r="T31" s="21"/>
      <c r="U31" s="21"/>
      <c r="V31" s="21"/>
      <c r="W31" s="21"/>
      <c r="X31" s="22"/>
      <c r="Y31" s="21"/>
      <c r="AA31" s="5"/>
      <c r="AB31" s="5"/>
      <c r="AC31" s="5"/>
      <c r="AD31" s="5"/>
      <c r="AE31" s="5"/>
      <c r="AF31" s="6"/>
      <c r="AG31" s="6"/>
      <c r="AH31" s="3"/>
      <c r="AI31" s="3"/>
      <c r="AJ31" s="3"/>
    </row>
    <row r="32" spans="1:37" x14ac:dyDescent="0.2">
      <c r="A32" s="20" t="s">
        <v>64</v>
      </c>
      <c r="B32" s="21" t="s">
        <v>70</v>
      </c>
      <c r="C32" s="21"/>
      <c r="D32" s="21"/>
      <c r="E32" s="21"/>
      <c r="F32" s="21"/>
      <c r="G32" s="21"/>
      <c r="H32" s="21"/>
      <c r="I32" s="21"/>
      <c r="J32" s="21"/>
      <c r="K32" s="21"/>
      <c r="L32" s="21"/>
      <c r="M32" s="21"/>
      <c r="N32" s="21"/>
      <c r="O32" s="21"/>
      <c r="P32" s="21"/>
      <c r="Q32" s="21"/>
      <c r="R32" s="21"/>
      <c r="S32" s="22"/>
      <c r="T32" s="21"/>
      <c r="U32" s="21"/>
      <c r="V32" s="21"/>
      <c r="W32" s="21"/>
      <c r="X32" s="22"/>
      <c r="Y32" s="21"/>
      <c r="AH32" s="3"/>
      <c r="AI32" s="3"/>
      <c r="AJ32" s="3"/>
    </row>
    <row r="33" spans="1:36" x14ac:dyDescent="0.2">
      <c r="A33" s="20" t="s">
        <v>65</v>
      </c>
      <c r="B33" s="305" t="s">
        <v>66</v>
      </c>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AG33" s="3"/>
      <c r="AH33" s="3"/>
      <c r="AI33" s="3"/>
      <c r="AJ33" s="3"/>
    </row>
    <row r="34" spans="1:36" x14ac:dyDescent="0.2">
      <c r="A34" s="25" t="s">
        <v>68</v>
      </c>
      <c r="B34" s="21" t="s">
        <v>69</v>
      </c>
      <c r="C34" s="21"/>
      <c r="D34" s="21"/>
      <c r="E34" s="21"/>
      <c r="F34" s="21"/>
      <c r="G34" s="21"/>
      <c r="H34" s="21"/>
      <c r="I34" s="21"/>
      <c r="J34" s="21"/>
      <c r="K34" s="21"/>
      <c r="L34" s="21"/>
      <c r="M34" s="21"/>
      <c r="N34" s="21"/>
      <c r="O34" s="21"/>
      <c r="P34" s="21"/>
      <c r="Q34" s="21"/>
      <c r="R34" s="21"/>
      <c r="S34" s="22"/>
      <c r="T34" s="21"/>
      <c r="U34" s="21"/>
      <c r="V34" s="21"/>
      <c r="W34" s="21"/>
      <c r="X34" s="22"/>
      <c r="Y34" s="21"/>
    </row>
    <row r="35" spans="1:36" x14ac:dyDescent="0.2">
      <c r="A35" s="23"/>
      <c r="B35" s="21"/>
      <c r="C35" s="20"/>
      <c r="D35" s="21"/>
      <c r="E35" s="21"/>
      <c r="F35" s="21"/>
      <c r="G35" s="21"/>
      <c r="H35" s="21"/>
      <c r="I35" s="21"/>
      <c r="J35" s="21"/>
      <c r="K35" s="21"/>
      <c r="L35" s="21"/>
      <c r="M35" s="21"/>
      <c r="N35" s="21"/>
      <c r="O35" s="21"/>
      <c r="P35" s="21"/>
      <c r="Q35" s="21"/>
      <c r="R35" s="21"/>
      <c r="S35" s="22"/>
      <c r="T35" s="21"/>
      <c r="U35" s="21"/>
      <c r="V35" s="21"/>
      <c r="W35" s="21"/>
      <c r="X35" s="22"/>
      <c r="Y35" s="21"/>
      <c r="Z35" s="3"/>
      <c r="AA35" s="3"/>
      <c r="AB35" s="3"/>
      <c r="AC35" s="3"/>
      <c r="AD35" s="3"/>
      <c r="AE35" s="3"/>
      <c r="AF35" s="3"/>
    </row>
    <row r="36" spans="1:36" x14ac:dyDescent="0.2">
      <c r="A36" s="20"/>
      <c r="B36" s="20"/>
      <c r="C36" s="20"/>
      <c r="D36" s="20"/>
      <c r="E36" s="20"/>
      <c r="F36" s="20"/>
      <c r="G36" s="20"/>
      <c r="H36" s="20"/>
      <c r="I36" s="20"/>
      <c r="J36" s="20"/>
      <c r="K36" s="20"/>
      <c r="L36" s="20"/>
      <c r="M36" s="20"/>
      <c r="N36" s="20"/>
      <c r="O36" s="20"/>
      <c r="P36" s="20"/>
      <c r="Q36" s="20"/>
      <c r="R36" s="20"/>
      <c r="S36" s="24"/>
      <c r="T36" s="21"/>
      <c r="U36" s="21"/>
      <c r="V36" s="21"/>
      <c r="W36" s="21"/>
      <c r="X36" s="22"/>
      <c r="Y36" s="21"/>
      <c r="Z36" s="3"/>
      <c r="AA36" s="4"/>
      <c r="AB36" s="3"/>
      <c r="AC36" s="3"/>
      <c r="AD36" s="3"/>
      <c r="AE36" s="3"/>
      <c r="AF36" s="3"/>
    </row>
    <row r="37" spans="1:36" x14ac:dyDescent="0.2">
      <c r="T37" s="3"/>
      <c r="U37" s="3"/>
      <c r="V37" s="3"/>
      <c r="W37" s="3"/>
      <c r="X37" s="13"/>
      <c r="Y37" s="3"/>
      <c r="Z37" s="3"/>
      <c r="AA37" s="3"/>
      <c r="AB37" s="3"/>
      <c r="AC37" s="3"/>
      <c r="AD37" s="3"/>
      <c r="AE37" s="3"/>
      <c r="AF37" s="3"/>
    </row>
    <row r="38" spans="1:36" x14ac:dyDescent="0.2">
      <c r="A38" s="3"/>
      <c r="B38" s="3"/>
      <c r="C38" s="3"/>
      <c r="D38" s="3"/>
      <c r="E38" s="3"/>
      <c r="F38" s="3"/>
      <c r="G38" s="3"/>
      <c r="H38" s="3"/>
      <c r="I38" s="3"/>
      <c r="J38" s="3"/>
      <c r="K38" s="3"/>
      <c r="L38" s="3"/>
      <c r="M38" s="3"/>
      <c r="N38" s="3"/>
      <c r="O38" s="3"/>
      <c r="P38" s="3"/>
      <c r="Q38" s="3"/>
      <c r="R38" s="3"/>
      <c r="S38" s="13"/>
      <c r="T38" s="3"/>
      <c r="U38" s="3"/>
      <c r="V38" s="3"/>
      <c r="W38" s="3"/>
      <c r="X38" s="13"/>
      <c r="Y38" s="3"/>
      <c r="Z38" s="3"/>
      <c r="AA38" s="3"/>
      <c r="AB38" s="3"/>
      <c r="AC38" s="3"/>
      <c r="AD38" s="3"/>
      <c r="AE38" s="3"/>
      <c r="AF38" s="3"/>
    </row>
    <row r="39" spans="1:36" x14ac:dyDescent="0.2">
      <c r="A39" s="3"/>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
      <c r="Z39" s="3"/>
      <c r="AA39" s="3"/>
      <c r="AB39" s="3"/>
      <c r="AC39" s="3"/>
      <c r="AD39" s="3"/>
      <c r="AE39" s="3"/>
      <c r="AF39" s="3"/>
    </row>
    <row r="40" spans="1:36" x14ac:dyDescent="0.2">
      <c r="A40" s="3"/>
      <c r="C40" s="3"/>
      <c r="D40" s="3"/>
      <c r="E40" s="3"/>
      <c r="F40" s="3"/>
      <c r="G40" s="3"/>
      <c r="H40" s="3"/>
      <c r="I40" s="3"/>
      <c r="J40" s="3"/>
      <c r="K40" s="3"/>
      <c r="L40" s="3"/>
      <c r="M40" s="3"/>
      <c r="N40" s="3"/>
      <c r="O40" s="3"/>
      <c r="P40" s="3"/>
      <c r="Q40" s="3"/>
      <c r="R40" s="3"/>
      <c r="S40" s="13"/>
      <c r="T40" s="3"/>
      <c r="U40" s="3"/>
      <c r="V40" s="3"/>
      <c r="W40" s="3"/>
      <c r="X40" s="13"/>
      <c r="Y40" s="3"/>
      <c r="Z40" s="3"/>
      <c r="AA40" s="3"/>
      <c r="AB40" s="3"/>
      <c r="AC40" s="3"/>
      <c r="AD40" s="3"/>
      <c r="AE40" s="3"/>
      <c r="AF40" s="3"/>
    </row>
    <row r="41" spans="1:36" x14ac:dyDescent="0.2">
      <c r="A41" s="3"/>
      <c r="B41" s="3"/>
      <c r="C41" s="3"/>
      <c r="D41" s="3"/>
      <c r="E41" s="3"/>
      <c r="F41" s="3"/>
      <c r="G41" s="3"/>
      <c r="H41" s="3"/>
      <c r="I41" s="3"/>
      <c r="J41" s="3"/>
      <c r="K41" s="3"/>
      <c r="L41" s="3"/>
      <c r="M41" s="3"/>
      <c r="N41" s="3"/>
      <c r="O41" s="3"/>
      <c r="P41" s="3"/>
      <c r="Q41" s="3"/>
      <c r="R41" s="3"/>
      <c r="S41" s="13"/>
      <c r="T41" s="3"/>
      <c r="U41" s="3"/>
      <c r="V41" s="3"/>
      <c r="W41" s="3"/>
      <c r="X41" s="13"/>
      <c r="Y41" s="3"/>
      <c r="Z41" s="3"/>
      <c r="AA41" s="3"/>
      <c r="AB41" s="3"/>
      <c r="AC41" s="3"/>
      <c r="AD41" s="3"/>
      <c r="AE41" s="3"/>
      <c r="AF41" s="3"/>
    </row>
    <row r="42" spans="1:36" x14ac:dyDescent="0.2">
      <c r="A42" s="3"/>
      <c r="B42" s="3"/>
      <c r="C42" s="3"/>
      <c r="D42" s="3"/>
      <c r="E42" s="3"/>
      <c r="F42" s="3"/>
      <c r="G42" s="3"/>
      <c r="H42" s="3"/>
      <c r="I42" s="3"/>
      <c r="J42" s="3"/>
      <c r="K42" s="3"/>
      <c r="L42" s="3"/>
      <c r="M42" s="3"/>
      <c r="N42" s="3"/>
      <c r="O42" s="3"/>
      <c r="P42" s="3"/>
      <c r="Q42" s="3"/>
      <c r="R42" s="3"/>
      <c r="S42" s="13"/>
      <c r="T42" s="3"/>
      <c r="U42" s="3"/>
      <c r="V42" s="3"/>
      <c r="W42" s="3"/>
      <c r="X42" s="13"/>
      <c r="Y42" s="3"/>
      <c r="Z42" s="3"/>
      <c r="AA42" s="3"/>
      <c r="AB42" s="3"/>
      <c r="AC42" s="3"/>
      <c r="AD42" s="3"/>
      <c r="AE42" s="3"/>
      <c r="AF42" s="3"/>
    </row>
    <row r="43" spans="1:36" x14ac:dyDescent="0.2">
      <c r="A43" s="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row>
  </sheetData>
  <mergeCells count="31">
    <mergeCell ref="B43:AF43"/>
    <mergeCell ref="B33:Y33"/>
    <mergeCell ref="AE5:AE6"/>
    <mergeCell ref="AF5:AF6"/>
    <mergeCell ref="A25:AK25"/>
    <mergeCell ref="B39:X39"/>
    <mergeCell ref="AC4:AC6"/>
    <mergeCell ref="AG5:AG6"/>
    <mergeCell ref="AH4:AJ4"/>
    <mergeCell ref="A26:AK26"/>
    <mergeCell ref="A30:AK30"/>
    <mergeCell ref="Z19:AD19"/>
    <mergeCell ref="A2:AK2"/>
    <mergeCell ref="A4:A6"/>
    <mergeCell ref="B4:B6"/>
    <mergeCell ref="C4:C6"/>
    <mergeCell ref="D4:D6"/>
    <mergeCell ref="A29:AK29"/>
    <mergeCell ref="A3:D3"/>
    <mergeCell ref="AA4:AA6"/>
    <mergeCell ref="E4:F4"/>
    <mergeCell ref="AE4:AG4"/>
    <mergeCell ref="A18:H18"/>
    <mergeCell ref="AB4:AB6"/>
    <mergeCell ref="I4:S4"/>
    <mergeCell ref="G4:H4"/>
    <mergeCell ref="AK3:AK6"/>
    <mergeCell ref="Z4:Z6"/>
    <mergeCell ref="T4:X4"/>
    <mergeCell ref="AD4:AD6"/>
    <mergeCell ref="E3:AJ3"/>
  </mergeCells>
  <phoneticPr fontId="2" type="noConversion"/>
  <pageMargins left="0.27559055118110237" right="0.19685039370078741" top="0.39370078740157483" bottom="0.78740157480314965" header="0.51181102362204722" footer="0.51181102362204722"/>
  <pageSetup paperSize="8" scale="4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34E5C-EF96-4653-90E6-DED58F252174}">
  <dimension ref="A1"/>
  <sheetViews>
    <sheetView workbookViewId="0"/>
  </sheetViews>
  <sheetFormatPr defaultRowHeight="12.75" x14ac:dyDescent="0.2"/>
  <sheetData/>
  <phoneticPr fontId="2"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E4D63-27D6-4B2A-B0AF-0F2E1EDF9619}">
  <sheetPr>
    <pageSetUpPr fitToPage="1"/>
  </sheetPr>
  <dimension ref="A1:AL53"/>
  <sheetViews>
    <sheetView tabSelected="1" view="pageBreakPreview" zoomScale="70" zoomScaleNormal="100" zoomScaleSheetLayoutView="70" zoomScalePageLayoutView="55" workbookViewId="0">
      <selection activeCell="T12" sqref="T12"/>
    </sheetView>
  </sheetViews>
  <sheetFormatPr defaultRowHeight="12.75" x14ac:dyDescent="0.2"/>
  <cols>
    <col min="1" max="1" width="5.7109375" style="153" bestFit="1" customWidth="1"/>
    <col min="2" max="2" width="12.7109375" style="153" customWidth="1"/>
    <col min="3" max="3" width="9.5703125" style="153" customWidth="1"/>
    <col min="4" max="4" width="22.140625" style="153" customWidth="1"/>
    <col min="5" max="5" width="5.42578125" style="153" customWidth="1"/>
    <col min="6" max="6" width="5.140625" style="153" bestFit="1" customWidth="1"/>
    <col min="7" max="7" width="7.7109375" style="153" customWidth="1"/>
    <col min="8" max="8" width="5.140625" style="153" customWidth="1"/>
    <col min="9" max="13" width="8.5703125" style="153" customWidth="1"/>
    <col min="14" max="16" width="9.140625" style="153" customWidth="1"/>
    <col min="17" max="17" width="9.7109375" style="153" customWidth="1"/>
    <col min="18" max="18" width="9.140625" style="153" customWidth="1"/>
    <col min="19" max="19" width="9.140625" style="154" customWidth="1"/>
    <col min="20" max="20" width="12.85546875" style="153" customWidth="1"/>
    <col min="21" max="21" width="10.140625" style="155" customWidth="1"/>
    <col min="22" max="23" width="10.140625" style="153" customWidth="1"/>
    <col min="24" max="24" width="11.7109375" style="154" customWidth="1"/>
    <col min="25" max="25" width="7.7109375" style="153" customWidth="1"/>
    <col min="26" max="26" width="8" style="153" customWidth="1"/>
    <col min="27" max="27" width="7.85546875" style="153" bestFit="1" customWidth="1"/>
    <col min="28" max="28" width="8.28515625" style="153" customWidth="1"/>
    <col min="29" max="29" width="7.7109375" style="153" customWidth="1"/>
    <col min="30" max="30" width="6.42578125" style="153" customWidth="1"/>
    <col min="31" max="31" width="4.85546875" style="153" customWidth="1"/>
    <col min="32" max="32" width="6.140625" style="153" customWidth="1"/>
    <col min="33" max="33" width="7.85546875" style="153" customWidth="1"/>
    <col min="34" max="36" width="5.7109375" style="153" customWidth="1"/>
    <col min="37" max="37" width="65.7109375" style="153" customWidth="1"/>
    <col min="38" max="38" width="66.28515625" style="153" bestFit="1" customWidth="1"/>
    <col min="39" max="16384" width="9.140625" style="153"/>
  </cols>
  <sheetData>
    <row r="1" spans="1:38" s="155" customFormat="1" ht="30.75" customHeight="1" x14ac:dyDescent="0.2">
      <c r="A1" s="307" t="s">
        <v>278</v>
      </c>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8" ht="22.5" customHeight="1" x14ac:dyDescent="0.2">
      <c r="A2" s="308" t="s">
        <v>107</v>
      </c>
      <c r="B2" s="308"/>
      <c r="C2" s="308"/>
      <c r="D2" s="308"/>
      <c r="E2" s="308" t="s">
        <v>108</v>
      </c>
      <c r="F2" s="308"/>
      <c r="G2" s="308"/>
      <c r="H2" s="308"/>
      <c r="I2" s="308"/>
      <c r="J2" s="308"/>
      <c r="K2" s="308"/>
      <c r="L2" s="308"/>
      <c r="M2" s="308"/>
      <c r="N2" s="308"/>
      <c r="O2" s="308"/>
      <c r="P2" s="308"/>
      <c r="Q2" s="308"/>
      <c r="R2" s="308"/>
      <c r="S2" s="308"/>
      <c r="T2" s="308"/>
      <c r="U2" s="308"/>
      <c r="V2" s="308"/>
      <c r="W2" s="308"/>
      <c r="X2" s="308"/>
      <c r="Y2" s="308"/>
      <c r="Z2" s="308"/>
      <c r="AA2" s="308"/>
      <c r="AB2" s="308"/>
      <c r="AC2" s="308"/>
      <c r="AD2" s="308"/>
      <c r="AE2" s="308"/>
      <c r="AF2" s="308"/>
      <c r="AG2" s="308"/>
      <c r="AH2" s="308"/>
      <c r="AI2" s="308"/>
      <c r="AJ2" s="308"/>
      <c r="AK2" s="309" t="s">
        <v>61</v>
      </c>
    </row>
    <row r="3" spans="1:38" ht="35.25" customHeight="1" x14ac:dyDescent="0.2">
      <c r="A3" s="312" t="s">
        <v>0</v>
      </c>
      <c r="B3" s="302" t="s">
        <v>1</v>
      </c>
      <c r="C3" s="320" t="s">
        <v>39</v>
      </c>
      <c r="D3" s="320" t="s">
        <v>38</v>
      </c>
      <c r="E3" s="302" t="s">
        <v>2</v>
      </c>
      <c r="F3" s="302"/>
      <c r="G3" s="320" t="s">
        <v>5</v>
      </c>
      <c r="H3" s="302"/>
      <c r="I3" s="317" t="s">
        <v>53</v>
      </c>
      <c r="J3" s="318"/>
      <c r="K3" s="318"/>
      <c r="L3" s="318"/>
      <c r="M3" s="318"/>
      <c r="N3" s="318"/>
      <c r="O3" s="318"/>
      <c r="P3" s="318"/>
      <c r="Q3" s="318"/>
      <c r="R3" s="318"/>
      <c r="S3" s="319"/>
      <c r="T3" s="317" t="s">
        <v>8</v>
      </c>
      <c r="U3" s="318"/>
      <c r="V3" s="318"/>
      <c r="W3" s="318"/>
      <c r="X3" s="319"/>
      <c r="Y3" s="234" t="s">
        <v>10</v>
      </c>
      <c r="Z3" s="314" t="s">
        <v>12</v>
      </c>
      <c r="AA3" s="314" t="s">
        <v>13</v>
      </c>
      <c r="AB3" s="314" t="s">
        <v>14</v>
      </c>
      <c r="AC3" s="314" t="s">
        <v>15</v>
      </c>
      <c r="AD3" s="314" t="s">
        <v>59</v>
      </c>
      <c r="AE3" s="321" t="s">
        <v>16</v>
      </c>
      <c r="AF3" s="321"/>
      <c r="AG3" s="321"/>
      <c r="AH3" s="321" t="s">
        <v>20</v>
      </c>
      <c r="AI3" s="321"/>
      <c r="AJ3" s="321"/>
      <c r="AK3" s="310"/>
    </row>
    <row r="4" spans="1:38" ht="129" customHeight="1" x14ac:dyDescent="0.2">
      <c r="A4" s="312"/>
      <c r="B4" s="302"/>
      <c r="C4" s="320"/>
      <c r="D4" s="320"/>
      <c r="E4" s="235" t="s">
        <v>3</v>
      </c>
      <c r="F4" s="235" t="s">
        <v>4</v>
      </c>
      <c r="G4" s="236" t="s">
        <v>6</v>
      </c>
      <c r="H4" s="236" t="s">
        <v>7</v>
      </c>
      <c r="I4" s="237" t="s">
        <v>259</v>
      </c>
      <c r="J4" s="237" t="s">
        <v>49</v>
      </c>
      <c r="K4" s="236" t="s">
        <v>260</v>
      </c>
      <c r="L4" s="236" t="s">
        <v>261</v>
      </c>
      <c r="M4" s="236" t="s">
        <v>262</v>
      </c>
      <c r="N4" s="237" t="s">
        <v>263</v>
      </c>
      <c r="O4" s="236" t="s">
        <v>264</v>
      </c>
      <c r="P4" s="236" t="s">
        <v>265</v>
      </c>
      <c r="Q4" s="236" t="s">
        <v>266</v>
      </c>
      <c r="R4" s="236" t="s">
        <v>267</v>
      </c>
      <c r="S4" s="237" t="s">
        <v>268</v>
      </c>
      <c r="T4" s="236" t="s">
        <v>9</v>
      </c>
      <c r="U4" s="236" t="s">
        <v>269</v>
      </c>
      <c r="V4" s="236" t="s">
        <v>270</v>
      </c>
      <c r="W4" s="236" t="s">
        <v>271</v>
      </c>
      <c r="X4" s="237" t="s">
        <v>272</v>
      </c>
      <c r="Y4" s="233" t="s">
        <v>11</v>
      </c>
      <c r="Z4" s="315"/>
      <c r="AA4" s="315"/>
      <c r="AB4" s="315"/>
      <c r="AC4" s="315"/>
      <c r="AD4" s="315"/>
      <c r="AE4" s="314" t="s">
        <v>17</v>
      </c>
      <c r="AF4" s="314" t="s">
        <v>273</v>
      </c>
      <c r="AG4" s="314" t="s">
        <v>274</v>
      </c>
      <c r="AH4" s="238" t="s">
        <v>21</v>
      </c>
      <c r="AI4" s="238" t="s">
        <v>275</v>
      </c>
      <c r="AJ4" s="238" t="s">
        <v>276</v>
      </c>
      <c r="AK4" s="310"/>
    </row>
    <row r="5" spans="1:38" s="175" customFormat="1" ht="18.2" customHeight="1" x14ac:dyDescent="0.2">
      <c r="A5" s="312"/>
      <c r="B5" s="302"/>
      <c r="C5" s="320"/>
      <c r="D5" s="320"/>
      <c r="E5" s="239" t="s">
        <v>22</v>
      </c>
      <c r="F5" s="239" t="s">
        <v>22</v>
      </c>
      <c r="G5" s="239" t="s">
        <v>23</v>
      </c>
      <c r="H5" s="239" t="s">
        <v>23</v>
      </c>
      <c r="I5" s="240" t="s">
        <v>24</v>
      </c>
      <c r="J5" s="240" t="s">
        <v>24</v>
      </c>
      <c r="K5" s="239" t="s">
        <v>57</v>
      </c>
      <c r="L5" s="239" t="s">
        <v>24</v>
      </c>
      <c r="M5" s="239" t="s">
        <v>57</v>
      </c>
      <c r="N5" s="240" t="s">
        <v>24</v>
      </c>
      <c r="O5" s="239" t="s">
        <v>57</v>
      </c>
      <c r="P5" s="239" t="s">
        <v>24</v>
      </c>
      <c r="Q5" s="239" t="s">
        <v>24</v>
      </c>
      <c r="R5" s="239" t="s">
        <v>24</v>
      </c>
      <c r="S5" s="240" t="s">
        <v>24</v>
      </c>
      <c r="T5" s="239" t="s">
        <v>25</v>
      </c>
      <c r="U5" s="239" t="s">
        <v>25</v>
      </c>
      <c r="V5" s="239" t="s">
        <v>25</v>
      </c>
      <c r="W5" s="239" t="s">
        <v>25</v>
      </c>
      <c r="X5" s="240" t="s">
        <v>25</v>
      </c>
      <c r="Y5" s="239" t="s">
        <v>26</v>
      </c>
      <c r="Z5" s="316"/>
      <c r="AA5" s="316"/>
      <c r="AB5" s="316"/>
      <c r="AC5" s="316"/>
      <c r="AD5" s="316"/>
      <c r="AE5" s="316"/>
      <c r="AF5" s="316"/>
      <c r="AG5" s="316"/>
      <c r="AH5" s="232" t="s">
        <v>27</v>
      </c>
      <c r="AI5" s="232" t="s">
        <v>28</v>
      </c>
      <c r="AJ5" s="232" t="s">
        <v>27</v>
      </c>
      <c r="AK5" s="311"/>
    </row>
    <row r="6" spans="1:38" s="175" customFormat="1" ht="18.2" customHeight="1" x14ac:dyDescent="0.2">
      <c r="A6" s="232">
        <v>1</v>
      </c>
      <c r="B6" s="232">
        <v>2</v>
      </c>
      <c r="C6" s="232">
        <v>3</v>
      </c>
      <c r="D6" s="232">
        <v>4</v>
      </c>
      <c r="E6" s="232">
        <v>5</v>
      </c>
      <c r="F6" s="232">
        <v>6</v>
      </c>
      <c r="G6" s="232">
        <v>7</v>
      </c>
      <c r="H6" s="232">
        <v>8</v>
      </c>
      <c r="I6" s="241">
        <v>9</v>
      </c>
      <c r="J6" s="241">
        <v>10</v>
      </c>
      <c r="K6" s="232">
        <v>11</v>
      </c>
      <c r="L6" s="232">
        <v>12</v>
      </c>
      <c r="M6" s="232">
        <v>13</v>
      </c>
      <c r="N6" s="241">
        <v>14</v>
      </c>
      <c r="O6" s="232">
        <v>15</v>
      </c>
      <c r="P6" s="232">
        <v>16</v>
      </c>
      <c r="Q6" s="232">
        <v>17</v>
      </c>
      <c r="R6" s="232">
        <v>18</v>
      </c>
      <c r="S6" s="241">
        <v>19</v>
      </c>
      <c r="T6" s="232">
        <v>20</v>
      </c>
      <c r="U6" s="232">
        <v>21</v>
      </c>
      <c r="V6" s="232">
        <v>22</v>
      </c>
      <c r="W6" s="232">
        <v>23</v>
      </c>
      <c r="X6" s="241">
        <v>24</v>
      </c>
      <c r="Y6" s="232">
        <v>25</v>
      </c>
      <c r="Z6" s="232">
        <v>26</v>
      </c>
      <c r="AA6" s="232">
        <v>27</v>
      </c>
      <c r="AB6" s="232">
        <v>28</v>
      </c>
      <c r="AC6" s="232">
        <v>29</v>
      </c>
      <c r="AD6" s="232">
        <v>30</v>
      </c>
      <c r="AE6" s="232">
        <v>31</v>
      </c>
      <c r="AF6" s="232">
        <v>32</v>
      </c>
      <c r="AG6" s="232">
        <v>33</v>
      </c>
      <c r="AH6" s="232">
        <v>34</v>
      </c>
      <c r="AI6" s="232">
        <v>35</v>
      </c>
      <c r="AJ6" s="232">
        <v>36</v>
      </c>
      <c r="AK6" s="232">
        <v>37</v>
      </c>
    </row>
    <row r="7" spans="1:38" s="175" customFormat="1" ht="54" x14ac:dyDescent="0.2">
      <c r="A7" s="342">
        <v>1</v>
      </c>
      <c r="B7" s="259" t="s">
        <v>213</v>
      </c>
      <c r="C7" s="259"/>
      <c r="D7" s="259" t="s">
        <v>214</v>
      </c>
      <c r="E7" s="242">
        <v>95</v>
      </c>
      <c r="F7" s="242">
        <v>23</v>
      </c>
      <c r="G7" s="242" t="s">
        <v>74</v>
      </c>
      <c r="H7" s="242" t="s">
        <v>74</v>
      </c>
      <c r="I7" s="242">
        <v>3513</v>
      </c>
      <c r="J7" s="242">
        <v>3303</v>
      </c>
      <c r="K7" s="243">
        <v>0</v>
      </c>
      <c r="L7" s="243">
        <f>J7*K7/100</f>
        <v>0</v>
      </c>
      <c r="M7" s="243">
        <f>100-K7</f>
        <v>100</v>
      </c>
      <c r="N7" s="243">
        <v>3303</v>
      </c>
      <c r="O7" s="242">
        <f>P7*100/J7</f>
        <v>0</v>
      </c>
      <c r="P7" s="242">
        <v>0</v>
      </c>
      <c r="Q7" s="242">
        <v>0</v>
      </c>
      <c r="R7" s="242">
        <v>1</v>
      </c>
      <c r="S7" s="242">
        <f>L7+N7+P7-Q7+R7</f>
        <v>3304</v>
      </c>
      <c r="T7" s="242">
        <v>13970</v>
      </c>
      <c r="U7" s="242">
        <v>13200</v>
      </c>
      <c r="V7" s="243">
        <v>0</v>
      </c>
      <c r="W7" s="243">
        <v>0</v>
      </c>
      <c r="X7" s="243">
        <f>U7-V7+W7</f>
        <v>13200</v>
      </c>
      <c r="Y7" s="242" t="s">
        <v>79</v>
      </c>
      <c r="Z7" s="243" t="s">
        <v>227</v>
      </c>
      <c r="AA7" s="242">
        <v>1992</v>
      </c>
      <c r="AB7" s="242" t="s">
        <v>99</v>
      </c>
      <c r="AC7" s="242">
        <v>3402</v>
      </c>
      <c r="AD7" s="242">
        <v>25</v>
      </c>
      <c r="AE7" s="242">
        <v>14</v>
      </c>
      <c r="AF7" s="244" t="s">
        <v>228</v>
      </c>
      <c r="AG7" s="242" t="s">
        <v>77</v>
      </c>
      <c r="AH7" s="242" t="s">
        <v>78</v>
      </c>
      <c r="AI7" s="242" t="s">
        <v>74</v>
      </c>
      <c r="AJ7" s="242" t="s">
        <v>106</v>
      </c>
      <c r="AK7" s="343" t="s">
        <v>248</v>
      </c>
      <c r="AL7" s="214"/>
    </row>
    <row r="8" spans="1:38" s="175" customFormat="1" ht="50.25" customHeight="1" x14ac:dyDescent="0.2">
      <c r="A8" s="342">
        <v>2</v>
      </c>
      <c r="B8" s="259" t="s">
        <v>213</v>
      </c>
      <c r="C8" s="259"/>
      <c r="D8" s="259" t="s">
        <v>215</v>
      </c>
      <c r="E8" s="242">
        <v>102</v>
      </c>
      <c r="F8" s="242">
        <v>32</v>
      </c>
      <c r="G8" s="242" t="s">
        <v>74</v>
      </c>
      <c r="H8" s="242" t="s">
        <v>74</v>
      </c>
      <c r="I8" s="242">
        <v>1231</v>
      </c>
      <c r="J8" s="242">
        <v>1231</v>
      </c>
      <c r="K8" s="243">
        <v>0</v>
      </c>
      <c r="L8" s="243">
        <f t="shared" ref="L8:L28" si="0">J8*K8/100</f>
        <v>0</v>
      </c>
      <c r="M8" s="243">
        <f t="shared" ref="M8:M28" si="1">100-K8</f>
        <v>100</v>
      </c>
      <c r="N8" s="243">
        <f t="shared" ref="N8:N28" si="2">J8*M8/100</f>
        <v>1231</v>
      </c>
      <c r="O8" s="242">
        <f t="shared" ref="O8:O28" si="3">P8*100/J8</f>
        <v>0</v>
      </c>
      <c r="P8" s="242">
        <v>0</v>
      </c>
      <c r="Q8" s="242">
        <v>0</v>
      </c>
      <c r="R8" s="242">
        <v>5</v>
      </c>
      <c r="S8" s="242">
        <f t="shared" ref="S8:S28" si="4">L8+N8+P8-Q8+R8</f>
        <v>1236</v>
      </c>
      <c r="T8" s="242">
        <v>9745</v>
      </c>
      <c r="U8" s="242">
        <v>9745</v>
      </c>
      <c r="V8" s="243">
        <v>0</v>
      </c>
      <c r="W8" s="243">
        <v>0</v>
      </c>
      <c r="X8" s="243">
        <f t="shared" ref="X8:X28" si="5">U8-V8+W8</f>
        <v>9745</v>
      </c>
      <c r="Y8" s="242" t="s">
        <v>79</v>
      </c>
      <c r="Z8" s="243" t="s">
        <v>227</v>
      </c>
      <c r="AA8" s="242">
        <v>2001</v>
      </c>
      <c r="AB8" s="242" t="s">
        <v>99</v>
      </c>
      <c r="AC8" s="242">
        <v>3402</v>
      </c>
      <c r="AD8" s="243">
        <v>15</v>
      </c>
      <c r="AE8" s="242">
        <v>12</v>
      </c>
      <c r="AF8" s="242" t="s">
        <v>228</v>
      </c>
      <c r="AG8" s="242" t="s">
        <v>77</v>
      </c>
      <c r="AH8" s="242" t="s">
        <v>106</v>
      </c>
      <c r="AI8" s="242" t="s">
        <v>105</v>
      </c>
      <c r="AJ8" s="242" t="s">
        <v>106</v>
      </c>
      <c r="AK8" s="343" t="s">
        <v>257</v>
      </c>
      <c r="AL8" s="214"/>
    </row>
    <row r="9" spans="1:38" s="175" customFormat="1" ht="35.1" customHeight="1" x14ac:dyDescent="0.2">
      <c r="A9" s="342">
        <v>3</v>
      </c>
      <c r="B9" s="259" t="s">
        <v>213</v>
      </c>
      <c r="C9" s="259"/>
      <c r="D9" s="259" t="s">
        <v>216</v>
      </c>
      <c r="E9" s="242">
        <v>100</v>
      </c>
      <c r="F9" s="242">
        <v>31</v>
      </c>
      <c r="G9" s="242" t="s">
        <v>74</v>
      </c>
      <c r="H9" s="242" t="s">
        <v>74</v>
      </c>
      <c r="I9" s="242">
        <v>4068</v>
      </c>
      <c r="J9" s="242">
        <v>4068</v>
      </c>
      <c r="K9" s="243">
        <v>3</v>
      </c>
      <c r="L9" s="243">
        <f t="shared" si="0"/>
        <v>122.04</v>
      </c>
      <c r="M9" s="243">
        <f t="shared" si="1"/>
        <v>97</v>
      </c>
      <c r="N9" s="243">
        <f t="shared" si="2"/>
        <v>3945.96</v>
      </c>
      <c r="O9" s="242">
        <f t="shared" si="3"/>
        <v>0</v>
      </c>
      <c r="P9" s="242">
        <v>0</v>
      </c>
      <c r="Q9" s="242">
        <v>0</v>
      </c>
      <c r="R9" s="242">
        <v>2</v>
      </c>
      <c r="S9" s="242">
        <f t="shared" si="4"/>
        <v>4070</v>
      </c>
      <c r="T9" s="243">
        <v>9673</v>
      </c>
      <c r="U9" s="243">
        <v>9673</v>
      </c>
      <c r="V9" s="243">
        <v>0</v>
      </c>
      <c r="W9" s="243">
        <v>0</v>
      </c>
      <c r="X9" s="243">
        <f t="shared" si="5"/>
        <v>9673</v>
      </c>
      <c r="Y9" s="245" t="s">
        <v>79</v>
      </c>
      <c r="Z9" s="246" t="s">
        <v>227</v>
      </c>
      <c r="AA9" s="247">
        <v>2002</v>
      </c>
      <c r="AB9" s="247" t="s">
        <v>99</v>
      </c>
      <c r="AC9" s="248">
        <v>3402</v>
      </c>
      <c r="AD9" s="249" t="s">
        <v>239</v>
      </c>
      <c r="AE9" s="250">
        <v>10</v>
      </c>
      <c r="AF9" s="250" t="s">
        <v>228</v>
      </c>
      <c r="AG9" s="251" t="s">
        <v>77</v>
      </c>
      <c r="AH9" s="248" t="s">
        <v>106</v>
      </c>
      <c r="AI9" s="248" t="s">
        <v>105</v>
      </c>
      <c r="AJ9" s="248" t="s">
        <v>106</v>
      </c>
      <c r="AK9" s="343"/>
    </row>
    <row r="10" spans="1:38" s="175" customFormat="1" ht="35.1" customHeight="1" x14ac:dyDescent="0.2">
      <c r="A10" s="342">
        <v>4</v>
      </c>
      <c r="B10" s="259" t="s">
        <v>213</v>
      </c>
      <c r="C10" s="259"/>
      <c r="D10" s="259" t="s">
        <v>217</v>
      </c>
      <c r="E10" s="242">
        <v>101</v>
      </c>
      <c r="F10" s="242">
        <v>31</v>
      </c>
      <c r="G10" s="242" t="s">
        <v>74</v>
      </c>
      <c r="H10" s="242" t="s">
        <v>74</v>
      </c>
      <c r="I10" s="242">
        <v>2932</v>
      </c>
      <c r="J10" s="242">
        <v>2932</v>
      </c>
      <c r="K10" s="243">
        <v>3</v>
      </c>
      <c r="L10" s="243">
        <f t="shared" si="0"/>
        <v>87.96</v>
      </c>
      <c r="M10" s="243">
        <f t="shared" si="1"/>
        <v>97</v>
      </c>
      <c r="N10" s="243">
        <f t="shared" si="2"/>
        <v>2844.04</v>
      </c>
      <c r="O10" s="242">
        <f t="shared" si="3"/>
        <v>0</v>
      </c>
      <c r="P10" s="242">
        <v>0</v>
      </c>
      <c r="Q10" s="242">
        <v>0</v>
      </c>
      <c r="R10" s="242">
        <v>1</v>
      </c>
      <c r="S10" s="242">
        <f t="shared" si="4"/>
        <v>2933</v>
      </c>
      <c r="T10" s="243">
        <v>10827</v>
      </c>
      <c r="U10" s="243">
        <v>10827</v>
      </c>
      <c r="V10" s="243">
        <v>0</v>
      </c>
      <c r="W10" s="243">
        <v>0</v>
      </c>
      <c r="X10" s="243">
        <f t="shared" si="5"/>
        <v>10827</v>
      </c>
      <c r="Y10" s="245" t="s">
        <v>79</v>
      </c>
      <c r="Z10" s="246" t="s">
        <v>227</v>
      </c>
      <c r="AA10" s="247">
        <v>2002</v>
      </c>
      <c r="AB10" s="247" t="s">
        <v>99</v>
      </c>
      <c r="AC10" s="248">
        <v>3402</v>
      </c>
      <c r="AD10" s="249" t="s">
        <v>240</v>
      </c>
      <c r="AE10" s="250">
        <v>14</v>
      </c>
      <c r="AF10" s="250" t="s">
        <v>228</v>
      </c>
      <c r="AG10" s="251" t="s">
        <v>77</v>
      </c>
      <c r="AH10" s="248" t="s">
        <v>106</v>
      </c>
      <c r="AI10" s="248" t="s">
        <v>105</v>
      </c>
      <c r="AJ10" s="248" t="s">
        <v>106</v>
      </c>
      <c r="AK10" s="343" t="s">
        <v>277</v>
      </c>
    </row>
    <row r="11" spans="1:38" s="175" customFormat="1" ht="35.1" customHeight="1" x14ac:dyDescent="0.2">
      <c r="A11" s="342">
        <v>5</v>
      </c>
      <c r="B11" s="259" t="s">
        <v>213</v>
      </c>
      <c r="C11" s="259"/>
      <c r="D11" s="259" t="s">
        <v>218</v>
      </c>
      <c r="E11" s="242">
        <v>103</v>
      </c>
      <c r="F11" s="242">
        <v>33</v>
      </c>
      <c r="G11" s="242" t="s">
        <v>74</v>
      </c>
      <c r="H11" s="242" t="s">
        <v>74</v>
      </c>
      <c r="I11" s="242">
        <v>1498</v>
      </c>
      <c r="J11" s="242">
        <v>1498</v>
      </c>
      <c r="K11" s="243">
        <v>3</v>
      </c>
      <c r="L11" s="243">
        <f t="shared" si="0"/>
        <v>44.94</v>
      </c>
      <c r="M11" s="243">
        <f t="shared" si="1"/>
        <v>97</v>
      </c>
      <c r="N11" s="243">
        <f t="shared" si="2"/>
        <v>1453.06</v>
      </c>
      <c r="O11" s="242">
        <f t="shared" si="3"/>
        <v>0</v>
      </c>
      <c r="P11" s="242">
        <v>0</v>
      </c>
      <c r="Q11" s="242">
        <v>0</v>
      </c>
      <c r="R11" s="242">
        <v>5</v>
      </c>
      <c r="S11" s="242">
        <f t="shared" si="4"/>
        <v>1503</v>
      </c>
      <c r="T11" s="243">
        <v>12293</v>
      </c>
      <c r="U11" s="243">
        <v>12293</v>
      </c>
      <c r="V11" s="243">
        <v>0</v>
      </c>
      <c r="W11" s="243">
        <v>0</v>
      </c>
      <c r="X11" s="243">
        <f t="shared" si="5"/>
        <v>12293</v>
      </c>
      <c r="Y11" s="245" t="s">
        <v>79</v>
      </c>
      <c r="Z11" s="246" t="s">
        <v>227</v>
      </c>
      <c r="AA11" s="247">
        <v>2002</v>
      </c>
      <c r="AB11" s="247" t="s">
        <v>99</v>
      </c>
      <c r="AC11" s="248">
        <v>3402</v>
      </c>
      <c r="AD11" s="249" t="s">
        <v>241</v>
      </c>
      <c r="AE11" s="250">
        <v>8</v>
      </c>
      <c r="AF11" s="250" t="s">
        <v>228</v>
      </c>
      <c r="AG11" s="251" t="s">
        <v>77</v>
      </c>
      <c r="AH11" s="248" t="s">
        <v>106</v>
      </c>
      <c r="AI11" s="248" t="s">
        <v>105</v>
      </c>
      <c r="AJ11" s="248" t="s">
        <v>106</v>
      </c>
      <c r="AK11" s="343"/>
      <c r="AL11" s="214"/>
    </row>
    <row r="12" spans="1:38" s="175" customFormat="1" ht="72" x14ac:dyDescent="0.2">
      <c r="A12" s="342">
        <v>6</v>
      </c>
      <c r="B12" s="259" t="s">
        <v>213</v>
      </c>
      <c r="C12" s="259"/>
      <c r="D12" s="259" t="s">
        <v>219</v>
      </c>
      <c r="E12" s="242">
        <v>97</v>
      </c>
      <c r="F12" s="242">
        <v>28</v>
      </c>
      <c r="G12" s="242" t="s">
        <v>74</v>
      </c>
      <c r="H12" s="242" t="s">
        <v>74</v>
      </c>
      <c r="I12" s="242">
        <v>4460</v>
      </c>
      <c r="J12" s="242">
        <v>4460</v>
      </c>
      <c r="K12" s="243">
        <v>0</v>
      </c>
      <c r="L12" s="243">
        <f t="shared" si="0"/>
        <v>0</v>
      </c>
      <c r="M12" s="243">
        <f t="shared" si="1"/>
        <v>100</v>
      </c>
      <c r="N12" s="243">
        <f t="shared" si="2"/>
        <v>4460</v>
      </c>
      <c r="O12" s="242">
        <f t="shared" si="3"/>
        <v>0</v>
      </c>
      <c r="P12" s="242">
        <v>0</v>
      </c>
      <c r="Q12" s="242">
        <v>0</v>
      </c>
      <c r="R12" s="242">
        <v>2</v>
      </c>
      <c r="S12" s="242">
        <f t="shared" si="4"/>
        <v>4462</v>
      </c>
      <c r="T12" s="243">
        <v>37502</v>
      </c>
      <c r="U12" s="243">
        <v>37502</v>
      </c>
      <c r="V12" s="243">
        <v>0</v>
      </c>
      <c r="W12" s="243">
        <v>0</v>
      </c>
      <c r="X12" s="243">
        <f t="shared" si="5"/>
        <v>37502</v>
      </c>
      <c r="Y12" s="245" t="s">
        <v>79</v>
      </c>
      <c r="Z12" s="246" t="s">
        <v>227</v>
      </c>
      <c r="AA12" s="247">
        <v>2008</v>
      </c>
      <c r="AB12" s="247" t="s">
        <v>99</v>
      </c>
      <c r="AC12" s="248">
        <v>3402</v>
      </c>
      <c r="AD12" s="252">
        <v>14</v>
      </c>
      <c r="AE12" s="250">
        <v>26</v>
      </c>
      <c r="AF12" s="250" t="s">
        <v>228</v>
      </c>
      <c r="AG12" s="251" t="s">
        <v>77</v>
      </c>
      <c r="AH12" s="248" t="s">
        <v>106</v>
      </c>
      <c r="AI12" s="248" t="s">
        <v>105</v>
      </c>
      <c r="AJ12" s="248" t="s">
        <v>106</v>
      </c>
      <c r="AK12" s="343" t="s">
        <v>256</v>
      </c>
    </row>
    <row r="13" spans="1:38" s="175" customFormat="1" ht="36" x14ac:dyDescent="0.2">
      <c r="A13" s="342">
        <v>7</v>
      </c>
      <c r="B13" s="259" t="s">
        <v>213</v>
      </c>
      <c r="C13" s="259"/>
      <c r="D13" s="259" t="s">
        <v>220</v>
      </c>
      <c r="E13" s="242">
        <v>104</v>
      </c>
      <c r="F13" s="242">
        <v>34</v>
      </c>
      <c r="G13" s="242" t="s">
        <v>74</v>
      </c>
      <c r="H13" s="242" t="s">
        <v>74</v>
      </c>
      <c r="I13" s="242">
        <v>2248</v>
      </c>
      <c r="J13" s="242">
        <v>2248</v>
      </c>
      <c r="K13" s="243">
        <v>3</v>
      </c>
      <c r="L13" s="243">
        <f t="shared" si="0"/>
        <v>67.44</v>
      </c>
      <c r="M13" s="243">
        <f t="shared" si="1"/>
        <v>97</v>
      </c>
      <c r="N13" s="243">
        <f t="shared" si="2"/>
        <v>2180.56</v>
      </c>
      <c r="O13" s="242">
        <f t="shared" si="3"/>
        <v>0</v>
      </c>
      <c r="P13" s="242">
        <v>0</v>
      </c>
      <c r="Q13" s="242">
        <v>0</v>
      </c>
      <c r="R13" s="242">
        <v>5</v>
      </c>
      <c r="S13" s="242">
        <f t="shared" si="4"/>
        <v>2253</v>
      </c>
      <c r="T13" s="243">
        <v>15554</v>
      </c>
      <c r="U13" s="243">
        <v>15554</v>
      </c>
      <c r="V13" s="243">
        <v>0</v>
      </c>
      <c r="W13" s="243">
        <v>0</v>
      </c>
      <c r="X13" s="243">
        <f t="shared" si="5"/>
        <v>15554</v>
      </c>
      <c r="Y13" s="245" t="s">
        <v>79</v>
      </c>
      <c r="Z13" s="246" t="s">
        <v>227</v>
      </c>
      <c r="AA13" s="247">
        <v>2003</v>
      </c>
      <c r="AB13" s="247" t="s">
        <v>99</v>
      </c>
      <c r="AC13" s="248">
        <v>3402</v>
      </c>
      <c r="AD13" s="249" t="s">
        <v>242</v>
      </c>
      <c r="AE13" s="250">
        <v>10</v>
      </c>
      <c r="AF13" s="250" t="s">
        <v>228</v>
      </c>
      <c r="AG13" s="251" t="s">
        <v>77</v>
      </c>
      <c r="AH13" s="248" t="s">
        <v>106</v>
      </c>
      <c r="AI13" s="248" t="s">
        <v>105</v>
      </c>
      <c r="AJ13" s="248" t="s">
        <v>106</v>
      </c>
      <c r="AK13" s="343" t="s">
        <v>245</v>
      </c>
    </row>
    <row r="14" spans="1:38" s="175" customFormat="1" ht="35.1" customHeight="1" x14ac:dyDescent="0.2">
      <c r="A14" s="342">
        <v>8</v>
      </c>
      <c r="B14" s="259" t="s">
        <v>213</v>
      </c>
      <c r="C14" s="259"/>
      <c r="D14" s="259" t="s">
        <v>221</v>
      </c>
      <c r="E14" s="242">
        <v>103</v>
      </c>
      <c r="F14" s="242">
        <v>33</v>
      </c>
      <c r="G14" s="242" t="s">
        <v>74</v>
      </c>
      <c r="H14" s="242" t="s">
        <v>74</v>
      </c>
      <c r="I14" s="242">
        <v>5552</v>
      </c>
      <c r="J14" s="242">
        <v>5552</v>
      </c>
      <c r="K14" s="243">
        <v>0</v>
      </c>
      <c r="L14" s="243">
        <f t="shared" si="0"/>
        <v>0</v>
      </c>
      <c r="M14" s="243">
        <f t="shared" si="1"/>
        <v>100</v>
      </c>
      <c r="N14" s="243">
        <f t="shared" si="2"/>
        <v>5552</v>
      </c>
      <c r="O14" s="242">
        <f t="shared" si="3"/>
        <v>0</v>
      </c>
      <c r="P14" s="242">
        <v>0</v>
      </c>
      <c r="Q14" s="242">
        <v>0</v>
      </c>
      <c r="R14" s="242">
        <v>11</v>
      </c>
      <c r="S14" s="242">
        <f t="shared" si="4"/>
        <v>5563</v>
      </c>
      <c r="T14" s="243">
        <v>23717</v>
      </c>
      <c r="U14" s="243">
        <v>23717</v>
      </c>
      <c r="V14" s="243">
        <v>0</v>
      </c>
      <c r="W14" s="243">
        <v>0</v>
      </c>
      <c r="X14" s="243">
        <f t="shared" si="5"/>
        <v>23717</v>
      </c>
      <c r="Y14" s="245" t="s">
        <v>79</v>
      </c>
      <c r="Z14" s="246" t="s">
        <v>227</v>
      </c>
      <c r="AA14" s="247">
        <v>2001</v>
      </c>
      <c r="AB14" s="247" t="s">
        <v>99</v>
      </c>
      <c r="AC14" s="248">
        <v>3402</v>
      </c>
      <c r="AD14" s="252">
        <v>15</v>
      </c>
      <c r="AE14" s="250">
        <v>30</v>
      </c>
      <c r="AF14" s="250" t="s">
        <v>228</v>
      </c>
      <c r="AG14" s="251" t="s">
        <v>77</v>
      </c>
      <c r="AH14" s="248" t="s">
        <v>78</v>
      </c>
      <c r="AI14" s="248" t="s">
        <v>74</v>
      </c>
      <c r="AJ14" s="248" t="s">
        <v>106</v>
      </c>
      <c r="AK14" s="343" t="s">
        <v>257</v>
      </c>
      <c r="AL14" s="214"/>
    </row>
    <row r="15" spans="1:38" s="175" customFormat="1" ht="36" x14ac:dyDescent="0.2">
      <c r="A15" s="342">
        <v>9</v>
      </c>
      <c r="B15" s="259" t="s">
        <v>213</v>
      </c>
      <c r="C15" s="259"/>
      <c r="D15" s="259" t="s">
        <v>222</v>
      </c>
      <c r="E15" s="253">
        <v>99</v>
      </c>
      <c r="F15" s="247">
        <v>30</v>
      </c>
      <c r="G15" s="247" t="s">
        <v>74</v>
      </c>
      <c r="H15" s="247" t="s">
        <v>74</v>
      </c>
      <c r="I15" s="242">
        <v>2084</v>
      </c>
      <c r="J15" s="242">
        <v>2084</v>
      </c>
      <c r="K15" s="243">
        <v>0</v>
      </c>
      <c r="L15" s="243">
        <f t="shared" si="0"/>
        <v>0</v>
      </c>
      <c r="M15" s="243">
        <f t="shared" si="1"/>
        <v>100</v>
      </c>
      <c r="N15" s="243">
        <f t="shared" si="2"/>
        <v>2084</v>
      </c>
      <c r="O15" s="242">
        <f t="shared" si="3"/>
        <v>0</v>
      </c>
      <c r="P15" s="242">
        <v>0</v>
      </c>
      <c r="Q15" s="242">
        <v>0</v>
      </c>
      <c r="R15" s="242">
        <v>10</v>
      </c>
      <c r="S15" s="242">
        <f t="shared" si="4"/>
        <v>2094</v>
      </c>
      <c r="T15" s="243">
        <v>13977</v>
      </c>
      <c r="U15" s="243">
        <v>13977</v>
      </c>
      <c r="V15" s="243">
        <v>0</v>
      </c>
      <c r="W15" s="243">
        <v>0</v>
      </c>
      <c r="X15" s="243">
        <f t="shared" si="5"/>
        <v>13977</v>
      </c>
      <c r="Y15" s="254" t="s">
        <v>79</v>
      </c>
      <c r="Z15" s="255" t="s">
        <v>227</v>
      </c>
      <c r="AA15" s="247">
        <v>2001</v>
      </c>
      <c r="AB15" s="247" t="s">
        <v>99</v>
      </c>
      <c r="AC15" s="247">
        <v>3402</v>
      </c>
      <c r="AD15" s="256">
        <v>12</v>
      </c>
      <c r="AE15" s="247">
        <v>10</v>
      </c>
      <c r="AF15" s="247" t="s">
        <v>228</v>
      </c>
      <c r="AG15" s="251" t="s">
        <v>77</v>
      </c>
      <c r="AH15" s="248" t="s">
        <v>105</v>
      </c>
      <c r="AI15" s="248" t="s">
        <v>105</v>
      </c>
      <c r="AJ15" s="248" t="s">
        <v>106</v>
      </c>
      <c r="AK15" s="343" t="s">
        <v>257</v>
      </c>
      <c r="AL15" s="214"/>
    </row>
    <row r="16" spans="1:38" s="175" customFormat="1" ht="36" x14ac:dyDescent="0.2">
      <c r="A16" s="342">
        <v>10</v>
      </c>
      <c r="B16" s="259" t="s">
        <v>213</v>
      </c>
      <c r="C16" s="259"/>
      <c r="D16" s="259" t="s">
        <v>223</v>
      </c>
      <c r="E16" s="247">
        <v>107</v>
      </c>
      <c r="F16" s="247">
        <v>38</v>
      </c>
      <c r="G16" s="247" t="s">
        <v>74</v>
      </c>
      <c r="H16" s="247" t="s">
        <v>74</v>
      </c>
      <c r="I16" s="242">
        <v>3261</v>
      </c>
      <c r="J16" s="242">
        <v>3261</v>
      </c>
      <c r="K16" s="243">
        <v>8</v>
      </c>
      <c r="L16" s="243">
        <f t="shared" si="0"/>
        <v>260.88</v>
      </c>
      <c r="M16" s="243">
        <f t="shared" si="1"/>
        <v>92</v>
      </c>
      <c r="N16" s="243">
        <f t="shared" si="2"/>
        <v>3000.12</v>
      </c>
      <c r="O16" s="242">
        <f t="shared" si="3"/>
        <v>0</v>
      </c>
      <c r="P16" s="242">
        <v>0</v>
      </c>
      <c r="Q16" s="242">
        <v>0</v>
      </c>
      <c r="R16" s="242">
        <v>4</v>
      </c>
      <c r="S16" s="242">
        <f t="shared" si="4"/>
        <v>3265</v>
      </c>
      <c r="T16" s="243">
        <v>11742</v>
      </c>
      <c r="U16" s="243">
        <v>11742</v>
      </c>
      <c r="V16" s="243">
        <v>0</v>
      </c>
      <c r="W16" s="243">
        <v>0</v>
      </c>
      <c r="X16" s="243">
        <f t="shared" si="5"/>
        <v>11742</v>
      </c>
      <c r="Y16" s="254" t="s">
        <v>79</v>
      </c>
      <c r="Z16" s="255" t="s">
        <v>227</v>
      </c>
      <c r="AA16" s="247">
        <v>2005</v>
      </c>
      <c r="AB16" s="247" t="s">
        <v>99</v>
      </c>
      <c r="AC16" s="247">
        <v>3402</v>
      </c>
      <c r="AD16" s="256">
        <v>19</v>
      </c>
      <c r="AE16" s="247">
        <v>11</v>
      </c>
      <c r="AF16" s="247" t="s">
        <v>228</v>
      </c>
      <c r="AG16" s="251" t="s">
        <v>77</v>
      </c>
      <c r="AH16" s="248" t="s">
        <v>106</v>
      </c>
      <c r="AI16" s="248" t="s">
        <v>105</v>
      </c>
      <c r="AJ16" s="248" t="s">
        <v>106</v>
      </c>
      <c r="AK16" s="343" t="s">
        <v>258</v>
      </c>
    </row>
    <row r="17" spans="1:38" s="175" customFormat="1" ht="126" x14ac:dyDescent="0.2">
      <c r="A17" s="342">
        <v>11</v>
      </c>
      <c r="B17" s="259" t="s">
        <v>213</v>
      </c>
      <c r="C17" s="259"/>
      <c r="D17" s="259" t="s">
        <v>224</v>
      </c>
      <c r="E17" s="247">
        <v>97</v>
      </c>
      <c r="F17" s="247">
        <v>28</v>
      </c>
      <c r="G17" s="247" t="s">
        <v>74</v>
      </c>
      <c r="H17" s="247" t="s">
        <v>74</v>
      </c>
      <c r="I17" s="242">
        <v>3790</v>
      </c>
      <c r="J17" s="242">
        <v>3790</v>
      </c>
      <c r="K17" s="243">
        <v>0</v>
      </c>
      <c r="L17" s="243">
        <f t="shared" si="0"/>
        <v>0</v>
      </c>
      <c r="M17" s="243">
        <f t="shared" si="1"/>
        <v>100</v>
      </c>
      <c r="N17" s="243">
        <f t="shared" si="2"/>
        <v>3790</v>
      </c>
      <c r="O17" s="242">
        <f t="shared" si="3"/>
        <v>0</v>
      </c>
      <c r="P17" s="242">
        <v>0</v>
      </c>
      <c r="Q17" s="242">
        <v>0</v>
      </c>
      <c r="R17" s="242">
        <v>4</v>
      </c>
      <c r="S17" s="242">
        <f t="shared" si="4"/>
        <v>3794</v>
      </c>
      <c r="T17" s="243">
        <v>22970</v>
      </c>
      <c r="U17" s="243">
        <v>22970</v>
      </c>
      <c r="V17" s="243">
        <v>0</v>
      </c>
      <c r="W17" s="243">
        <v>0</v>
      </c>
      <c r="X17" s="243">
        <f t="shared" si="5"/>
        <v>22970</v>
      </c>
      <c r="Y17" s="254" t="s">
        <v>79</v>
      </c>
      <c r="Z17" s="255" t="s">
        <v>227</v>
      </c>
      <c r="AA17" s="247">
        <v>2004</v>
      </c>
      <c r="AB17" s="247" t="s">
        <v>99</v>
      </c>
      <c r="AC17" s="247">
        <v>3402</v>
      </c>
      <c r="AD17" s="256">
        <v>10</v>
      </c>
      <c r="AE17" s="247">
        <v>9</v>
      </c>
      <c r="AF17" s="247" t="s">
        <v>228</v>
      </c>
      <c r="AG17" s="251" t="s">
        <v>77</v>
      </c>
      <c r="AH17" s="248" t="s">
        <v>106</v>
      </c>
      <c r="AI17" s="248" t="s">
        <v>105</v>
      </c>
      <c r="AJ17" s="248" t="s">
        <v>106</v>
      </c>
      <c r="AK17" s="343" t="s">
        <v>250</v>
      </c>
    </row>
    <row r="18" spans="1:38" s="175" customFormat="1" ht="126" x14ac:dyDescent="0.2">
      <c r="A18" s="342">
        <v>12</v>
      </c>
      <c r="B18" s="259" t="s">
        <v>213</v>
      </c>
      <c r="C18" s="259"/>
      <c r="D18" s="259" t="s">
        <v>225</v>
      </c>
      <c r="E18" s="247">
        <v>95</v>
      </c>
      <c r="F18" s="247">
        <v>23</v>
      </c>
      <c r="G18" s="247" t="s">
        <v>74</v>
      </c>
      <c r="H18" s="247" t="s">
        <v>74</v>
      </c>
      <c r="I18" s="242">
        <v>2521</v>
      </c>
      <c r="J18" s="242">
        <v>2521</v>
      </c>
      <c r="K18" s="243">
        <v>0</v>
      </c>
      <c r="L18" s="243">
        <f t="shared" si="0"/>
        <v>0</v>
      </c>
      <c r="M18" s="243">
        <f t="shared" si="1"/>
        <v>100</v>
      </c>
      <c r="N18" s="243">
        <f t="shared" si="2"/>
        <v>2521</v>
      </c>
      <c r="O18" s="242">
        <f t="shared" si="3"/>
        <v>0</v>
      </c>
      <c r="P18" s="242">
        <v>0</v>
      </c>
      <c r="Q18" s="242">
        <v>0</v>
      </c>
      <c r="R18" s="242">
        <v>0</v>
      </c>
      <c r="S18" s="242">
        <f t="shared" si="4"/>
        <v>2521</v>
      </c>
      <c r="T18" s="243">
        <v>21623</v>
      </c>
      <c r="U18" s="243">
        <v>21623</v>
      </c>
      <c r="V18" s="243">
        <v>0</v>
      </c>
      <c r="W18" s="243">
        <v>0</v>
      </c>
      <c r="X18" s="243">
        <f t="shared" si="5"/>
        <v>21623</v>
      </c>
      <c r="Y18" s="254" t="s">
        <v>79</v>
      </c>
      <c r="Z18" s="255" t="s">
        <v>227</v>
      </c>
      <c r="AA18" s="247">
        <v>1998</v>
      </c>
      <c r="AB18" s="247" t="s">
        <v>99</v>
      </c>
      <c r="AC18" s="247">
        <v>3402</v>
      </c>
      <c r="AD18" s="256">
        <v>9</v>
      </c>
      <c r="AE18" s="247">
        <v>17</v>
      </c>
      <c r="AF18" s="247" t="s">
        <v>228</v>
      </c>
      <c r="AG18" s="251" t="s">
        <v>77</v>
      </c>
      <c r="AH18" s="248" t="s">
        <v>78</v>
      </c>
      <c r="AI18" s="248" t="s">
        <v>74</v>
      </c>
      <c r="AJ18" s="248" t="s">
        <v>106</v>
      </c>
      <c r="AK18" s="343" t="s">
        <v>251</v>
      </c>
    </row>
    <row r="19" spans="1:38" s="175" customFormat="1" ht="35.1" customHeight="1" x14ac:dyDescent="0.2">
      <c r="A19" s="342">
        <v>13</v>
      </c>
      <c r="B19" s="259" t="s">
        <v>213</v>
      </c>
      <c r="C19" s="259"/>
      <c r="D19" s="259" t="s">
        <v>138</v>
      </c>
      <c r="E19" s="247">
        <v>95</v>
      </c>
      <c r="F19" s="247">
        <v>23</v>
      </c>
      <c r="G19" s="247" t="s">
        <v>74</v>
      </c>
      <c r="H19" s="247" t="s">
        <v>74</v>
      </c>
      <c r="I19" s="242">
        <v>4008</v>
      </c>
      <c r="J19" s="242">
        <v>3841</v>
      </c>
      <c r="K19" s="243">
        <v>2</v>
      </c>
      <c r="L19" s="243">
        <f t="shared" si="0"/>
        <v>76.819999999999993</v>
      </c>
      <c r="M19" s="243">
        <f t="shared" si="1"/>
        <v>98</v>
      </c>
      <c r="N19" s="243">
        <f t="shared" si="2"/>
        <v>3764.18</v>
      </c>
      <c r="O19" s="242">
        <f t="shared" si="3"/>
        <v>0</v>
      </c>
      <c r="P19" s="242">
        <v>0</v>
      </c>
      <c r="Q19" s="242">
        <v>0</v>
      </c>
      <c r="R19" s="242">
        <v>1</v>
      </c>
      <c r="S19" s="242">
        <f t="shared" si="4"/>
        <v>3842</v>
      </c>
      <c r="T19" s="243">
        <v>20227</v>
      </c>
      <c r="U19" s="243">
        <v>19164</v>
      </c>
      <c r="V19" s="243">
        <v>0</v>
      </c>
      <c r="W19" s="243">
        <v>0</v>
      </c>
      <c r="X19" s="243">
        <f t="shared" si="5"/>
        <v>19164</v>
      </c>
      <c r="Y19" s="254" t="s">
        <v>79</v>
      </c>
      <c r="Z19" s="255" t="s">
        <v>227</v>
      </c>
      <c r="AA19" s="247">
        <v>1993</v>
      </c>
      <c r="AB19" s="247" t="s">
        <v>99</v>
      </c>
      <c r="AC19" s="247">
        <v>3402</v>
      </c>
      <c r="AD19" s="256">
        <v>18</v>
      </c>
      <c r="AE19" s="247">
        <v>18</v>
      </c>
      <c r="AF19" s="247" t="s">
        <v>228</v>
      </c>
      <c r="AG19" s="251" t="s">
        <v>77</v>
      </c>
      <c r="AH19" s="248" t="s">
        <v>78</v>
      </c>
      <c r="AI19" s="248" t="s">
        <v>74</v>
      </c>
      <c r="AJ19" s="248" t="s">
        <v>106</v>
      </c>
      <c r="AK19" s="344" t="s">
        <v>244</v>
      </c>
      <c r="AL19" s="214"/>
    </row>
    <row r="20" spans="1:38" s="175" customFormat="1" ht="36" x14ac:dyDescent="0.2">
      <c r="A20" s="342">
        <v>14</v>
      </c>
      <c r="B20" s="259" t="s">
        <v>213</v>
      </c>
      <c r="C20" s="259"/>
      <c r="D20" s="259" t="s">
        <v>226</v>
      </c>
      <c r="E20" s="247">
        <v>104</v>
      </c>
      <c r="F20" s="247">
        <v>35</v>
      </c>
      <c r="G20" s="247" t="s">
        <v>74</v>
      </c>
      <c r="H20" s="247" t="s">
        <v>74</v>
      </c>
      <c r="I20" s="242">
        <v>6285</v>
      </c>
      <c r="J20" s="242">
        <v>6285</v>
      </c>
      <c r="K20" s="243">
        <v>2</v>
      </c>
      <c r="L20" s="243">
        <f t="shared" si="0"/>
        <v>125.7</v>
      </c>
      <c r="M20" s="243">
        <f t="shared" si="1"/>
        <v>98</v>
      </c>
      <c r="N20" s="243">
        <f t="shared" si="2"/>
        <v>6159.3</v>
      </c>
      <c r="O20" s="242">
        <f t="shared" si="3"/>
        <v>0</v>
      </c>
      <c r="P20" s="242">
        <v>0</v>
      </c>
      <c r="Q20" s="242">
        <v>0</v>
      </c>
      <c r="R20" s="242">
        <v>3</v>
      </c>
      <c r="S20" s="242">
        <f t="shared" si="4"/>
        <v>6288</v>
      </c>
      <c r="T20" s="243">
        <v>38552</v>
      </c>
      <c r="U20" s="243">
        <v>38552</v>
      </c>
      <c r="V20" s="243">
        <v>0</v>
      </c>
      <c r="W20" s="243">
        <v>0</v>
      </c>
      <c r="X20" s="243">
        <f t="shared" si="5"/>
        <v>38552</v>
      </c>
      <c r="Y20" s="254" t="s">
        <v>79</v>
      </c>
      <c r="Z20" s="255" t="s">
        <v>227</v>
      </c>
      <c r="AA20" s="247">
        <v>1993</v>
      </c>
      <c r="AB20" s="254" t="s">
        <v>99</v>
      </c>
      <c r="AC20" s="247">
        <v>3402</v>
      </c>
      <c r="AD20" s="256">
        <v>11</v>
      </c>
      <c r="AE20" s="247">
        <v>19</v>
      </c>
      <c r="AF20" s="247" t="s">
        <v>228</v>
      </c>
      <c r="AG20" s="251" t="s">
        <v>77</v>
      </c>
      <c r="AH20" s="248" t="s">
        <v>78</v>
      </c>
      <c r="AI20" s="248" t="s">
        <v>74</v>
      </c>
      <c r="AJ20" s="248" t="s">
        <v>106</v>
      </c>
      <c r="AK20" s="343" t="s">
        <v>277</v>
      </c>
    </row>
    <row r="21" spans="1:38" s="175" customFormat="1" ht="36" x14ac:dyDescent="0.2">
      <c r="A21" s="342">
        <v>15</v>
      </c>
      <c r="B21" s="259" t="s">
        <v>229</v>
      </c>
      <c r="C21" s="259"/>
      <c r="D21" s="259" t="s">
        <v>230</v>
      </c>
      <c r="E21" s="247">
        <v>71</v>
      </c>
      <c r="F21" s="247">
        <v>9</v>
      </c>
      <c r="G21" s="247" t="s">
        <v>74</v>
      </c>
      <c r="H21" s="247" t="s">
        <v>74</v>
      </c>
      <c r="I21" s="242">
        <v>4566</v>
      </c>
      <c r="J21" s="242">
        <v>2884</v>
      </c>
      <c r="K21" s="243">
        <v>12</v>
      </c>
      <c r="L21" s="243">
        <f t="shared" si="0"/>
        <v>346.08</v>
      </c>
      <c r="M21" s="243">
        <f t="shared" si="1"/>
        <v>88</v>
      </c>
      <c r="N21" s="243">
        <f t="shared" si="2"/>
        <v>2537.92</v>
      </c>
      <c r="O21" s="242">
        <f t="shared" si="3"/>
        <v>0</v>
      </c>
      <c r="P21" s="242">
        <v>0</v>
      </c>
      <c r="Q21" s="242">
        <v>0</v>
      </c>
      <c r="R21" s="242">
        <v>33</v>
      </c>
      <c r="S21" s="242">
        <f t="shared" si="4"/>
        <v>2917</v>
      </c>
      <c r="T21" s="243">
        <v>20977</v>
      </c>
      <c r="U21" s="243">
        <v>13967</v>
      </c>
      <c r="V21" s="243">
        <v>0</v>
      </c>
      <c r="W21" s="243">
        <v>0</v>
      </c>
      <c r="X21" s="243">
        <f t="shared" si="5"/>
        <v>13967</v>
      </c>
      <c r="Y21" s="254" t="s">
        <v>79</v>
      </c>
      <c r="Z21" s="255" t="s">
        <v>227</v>
      </c>
      <c r="AA21" s="247">
        <v>1972</v>
      </c>
      <c r="AB21" s="247" t="s">
        <v>99</v>
      </c>
      <c r="AC21" s="247">
        <v>766</v>
      </c>
      <c r="AD21" s="256">
        <v>3</v>
      </c>
      <c r="AE21" s="247">
        <v>25</v>
      </c>
      <c r="AF21" s="247" t="s">
        <v>228</v>
      </c>
      <c r="AG21" s="251" t="s">
        <v>77</v>
      </c>
      <c r="AH21" s="248" t="s">
        <v>106</v>
      </c>
      <c r="AI21" s="248" t="s">
        <v>105</v>
      </c>
      <c r="AJ21" s="248" t="s">
        <v>106</v>
      </c>
      <c r="AK21" s="345" t="s">
        <v>243</v>
      </c>
    </row>
    <row r="22" spans="1:38" s="175" customFormat="1" ht="108" x14ac:dyDescent="0.2">
      <c r="A22" s="342">
        <v>16</v>
      </c>
      <c r="B22" s="259" t="s">
        <v>229</v>
      </c>
      <c r="C22" s="259"/>
      <c r="D22" s="259" t="s">
        <v>231</v>
      </c>
      <c r="E22" s="247">
        <v>76</v>
      </c>
      <c r="F22" s="247">
        <v>15</v>
      </c>
      <c r="G22" s="247" t="s">
        <v>74</v>
      </c>
      <c r="H22" s="247" t="s">
        <v>74</v>
      </c>
      <c r="I22" s="242">
        <v>1533</v>
      </c>
      <c r="J22" s="242">
        <v>572</v>
      </c>
      <c r="K22" s="243">
        <v>26</v>
      </c>
      <c r="L22" s="243">
        <f t="shared" si="0"/>
        <v>148.72</v>
      </c>
      <c r="M22" s="243">
        <f t="shared" si="1"/>
        <v>74</v>
      </c>
      <c r="N22" s="243">
        <f t="shared" si="2"/>
        <v>423.28</v>
      </c>
      <c r="O22" s="242">
        <f t="shared" si="3"/>
        <v>0</v>
      </c>
      <c r="P22" s="242">
        <v>0</v>
      </c>
      <c r="Q22" s="242">
        <v>0</v>
      </c>
      <c r="R22" s="242">
        <v>0</v>
      </c>
      <c r="S22" s="242">
        <f t="shared" si="4"/>
        <v>572</v>
      </c>
      <c r="T22" s="243">
        <v>11135</v>
      </c>
      <c r="U22" s="243">
        <v>3913</v>
      </c>
      <c r="V22" s="243">
        <v>0</v>
      </c>
      <c r="W22" s="243">
        <v>0</v>
      </c>
      <c r="X22" s="243">
        <f t="shared" si="5"/>
        <v>3913</v>
      </c>
      <c r="Y22" s="254" t="s">
        <v>79</v>
      </c>
      <c r="Z22" s="255" t="s">
        <v>227</v>
      </c>
      <c r="AA22" s="247">
        <v>1970</v>
      </c>
      <c r="AB22" s="254" t="s">
        <v>99</v>
      </c>
      <c r="AC22" s="247">
        <v>766</v>
      </c>
      <c r="AD22" s="256">
        <v>4</v>
      </c>
      <c r="AE22" s="247">
        <v>22</v>
      </c>
      <c r="AF22" s="247" t="s">
        <v>228</v>
      </c>
      <c r="AG22" s="251" t="s">
        <v>77</v>
      </c>
      <c r="AH22" s="248" t="s">
        <v>78</v>
      </c>
      <c r="AI22" s="248" t="s">
        <v>74</v>
      </c>
      <c r="AJ22" s="248" t="s">
        <v>106</v>
      </c>
      <c r="AK22" s="343" t="s">
        <v>247</v>
      </c>
      <c r="AL22" s="214"/>
    </row>
    <row r="23" spans="1:38" s="175" customFormat="1" ht="90" x14ac:dyDescent="0.2">
      <c r="A23" s="342">
        <v>17</v>
      </c>
      <c r="B23" s="259" t="s">
        <v>229</v>
      </c>
      <c r="C23" s="259"/>
      <c r="D23" s="259" t="s">
        <v>232</v>
      </c>
      <c r="E23" s="247">
        <v>86</v>
      </c>
      <c r="F23" s="247">
        <v>16</v>
      </c>
      <c r="G23" s="247" t="s">
        <v>74</v>
      </c>
      <c r="H23" s="247" t="s">
        <v>74</v>
      </c>
      <c r="I23" s="242">
        <v>2733</v>
      </c>
      <c r="J23" s="242">
        <v>2733</v>
      </c>
      <c r="K23" s="243">
        <v>0</v>
      </c>
      <c r="L23" s="243">
        <f t="shared" si="0"/>
        <v>0</v>
      </c>
      <c r="M23" s="243">
        <f t="shared" si="1"/>
        <v>100</v>
      </c>
      <c r="N23" s="243">
        <f t="shared" si="2"/>
        <v>2733</v>
      </c>
      <c r="O23" s="242">
        <f t="shared" si="3"/>
        <v>0</v>
      </c>
      <c r="P23" s="242">
        <v>0</v>
      </c>
      <c r="Q23" s="242">
        <v>0</v>
      </c>
      <c r="R23" s="242">
        <v>3</v>
      </c>
      <c r="S23" s="242">
        <f t="shared" si="4"/>
        <v>2736</v>
      </c>
      <c r="T23" s="243">
        <v>15893</v>
      </c>
      <c r="U23" s="243">
        <v>15893</v>
      </c>
      <c r="V23" s="243">
        <v>0</v>
      </c>
      <c r="W23" s="243">
        <v>0</v>
      </c>
      <c r="X23" s="243">
        <f t="shared" si="5"/>
        <v>15893</v>
      </c>
      <c r="Y23" s="254" t="s">
        <v>79</v>
      </c>
      <c r="Z23" s="255" t="s">
        <v>227</v>
      </c>
      <c r="AA23" s="247">
        <v>1996</v>
      </c>
      <c r="AB23" s="254" t="s">
        <v>99</v>
      </c>
      <c r="AC23" s="247">
        <v>3402</v>
      </c>
      <c r="AD23" s="256">
        <v>2</v>
      </c>
      <c r="AE23" s="247">
        <v>12</v>
      </c>
      <c r="AF23" s="247" t="s">
        <v>228</v>
      </c>
      <c r="AG23" s="251" t="s">
        <v>77</v>
      </c>
      <c r="AH23" s="248" t="s">
        <v>106</v>
      </c>
      <c r="AI23" s="248" t="s">
        <v>105</v>
      </c>
      <c r="AJ23" s="248" t="s">
        <v>106</v>
      </c>
      <c r="AK23" s="343" t="s">
        <v>252</v>
      </c>
      <c r="AL23" s="214"/>
    </row>
    <row r="24" spans="1:38" s="175" customFormat="1" ht="54" x14ac:dyDescent="0.2">
      <c r="A24" s="342">
        <v>18</v>
      </c>
      <c r="B24" s="259" t="s">
        <v>229</v>
      </c>
      <c r="C24" s="259"/>
      <c r="D24" s="259" t="s">
        <v>90</v>
      </c>
      <c r="E24" s="247">
        <v>87</v>
      </c>
      <c r="F24" s="247">
        <v>17</v>
      </c>
      <c r="G24" s="247" t="s">
        <v>74</v>
      </c>
      <c r="H24" s="247" t="s">
        <v>74</v>
      </c>
      <c r="I24" s="242">
        <v>7419</v>
      </c>
      <c r="J24" s="242">
        <v>7419</v>
      </c>
      <c r="K24" s="243">
        <v>5</v>
      </c>
      <c r="L24" s="243">
        <f t="shared" si="0"/>
        <v>370.95</v>
      </c>
      <c r="M24" s="243">
        <f t="shared" si="1"/>
        <v>95</v>
      </c>
      <c r="N24" s="243">
        <f t="shared" si="2"/>
        <v>7048.05</v>
      </c>
      <c r="O24" s="242">
        <f t="shared" si="3"/>
        <v>0</v>
      </c>
      <c r="P24" s="242">
        <v>0</v>
      </c>
      <c r="Q24" s="242">
        <v>0</v>
      </c>
      <c r="R24" s="242">
        <v>6</v>
      </c>
      <c r="S24" s="242">
        <f t="shared" si="4"/>
        <v>7425</v>
      </c>
      <c r="T24" s="243">
        <v>52961</v>
      </c>
      <c r="U24" s="243">
        <v>52961</v>
      </c>
      <c r="V24" s="243">
        <v>0</v>
      </c>
      <c r="W24" s="243">
        <v>0</v>
      </c>
      <c r="X24" s="243">
        <f t="shared" si="5"/>
        <v>52961</v>
      </c>
      <c r="Y24" s="254" t="s">
        <v>79</v>
      </c>
      <c r="Z24" s="255" t="s">
        <v>227</v>
      </c>
      <c r="AA24" s="254">
        <v>1996</v>
      </c>
      <c r="AB24" s="254" t="s">
        <v>99</v>
      </c>
      <c r="AC24" s="247">
        <v>766</v>
      </c>
      <c r="AD24" s="256">
        <v>5</v>
      </c>
      <c r="AE24" s="247">
        <v>32</v>
      </c>
      <c r="AF24" s="247" t="s">
        <v>228</v>
      </c>
      <c r="AG24" s="251" t="s">
        <v>77</v>
      </c>
      <c r="AH24" s="248" t="s">
        <v>106</v>
      </c>
      <c r="AI24" s="248" t="s">
        <v>105</v>
      </c>
      <c r="AJ24" s="248" t="s">
        <v>106</v>
      </c>
      <c r="AK24" s="343" t="s">
        <v>246</v>
      </c>
      <c r="AL24" s="214"/>
    </row>
    <row r="25" spans="1:38" s="175" customFormat="1" ht="72" x14ac:dyDescent="0.2">
      <c r="A25" s="342">
        <v>19</v>
      </c>
      <c r="B25" s="259" t="s">
        <v>229</v>
      </c>
      <c r="C25" s="259"/>
      <c r="D25" s="259" t="s">
        <v>233</v>
      </c>
      <c r="E25" s="247">
        <v>79</v>
      </c>
      <c r="F25" s="247">
        <v>19</v>
      </c>
      <c r="G25" s="247" t="s">
        <v>74</v>
      </c>
      <c r="H25" s="247" t="s">
        <v>74</v>
      </c>
      <c r="I25" s="242">
        <v>601</v>
      </c>
      <c r="J25" s="242">
        <v>601</v>
      </c>
      <c r="K25" s="243">
        <v>0</v>
      </c>
      <c r="L25" s="243">
        <f t="shared" si="0"/>
        <v>0</v>
      </c>
      <c r="M25" s="243">
        <f t="shared" si="1"/>
        <v>100</v>
      </c>
      <c r="N25" s="243">
        <f t="shared" si="2"/>
        <v>601</v>
      </c>
      <c r="O25" s="242">
        <f t="shared" si="3"/>
        <v>0</v>
      </c>
      <c r="P25" s="242">
        <v>0</v>
      </c>
      <c r="Q25" s="242">
        <v>0</v>
      </c>
      <c r="R25" s="242">
        <v>0</v>
      </c>
      <c r="S25" s="242">
        <f t="shared" si="4"/>
        <v>601</v>
      </c>
      <c r="T25" s="243">
        <v>13766</v>
      </c>
      <c r="U25" s="243">
        <v>13766</v>
      </c>
      <c r="V25" s="243">
        <v>0</v>
      </c>
      <c r="W25" s="243">
        <v>0</v>
      </c>
      <c r="X25" s="243">
        <f t="shared" si="5"/>
        <v>13766</v>
      </c>
      <c r="Y25" s="254" t="s">
        <v>79</v>
      </c>
      <c r="Z25" s="255" t="s">
        <v>227</v>
      </c>
      <c r="AA25" s="247">
        <v>1997</v>
      </c>
      <c r="AB25" s="247" t="s">
        <v>99</v>
      </c>
      <c r="AC25" s="247">
        <v>3402</v>
      </c>
      <c r="AD25" s="257" t="s">
        <v>238</v>
      </c>
      <c r="AE25" s="247">
        <v>7</v>
      </c>
      <c r="AF25" s="247" t="s">
        <v>228</v>
      </c>
      <c r="AG25" s="251" t="s">
        <v>77</v>
      </c>
      <c r="AH25" s="248" t="s">
        <v>106</v>
      </c>
      <c r="AI25" s="248" t="s">
        <v>105</v>
      </c>
      <c r="AJ25" s="248" t="s">
        <v>106</v>
      </c>
      <c r="AK25" s="343" t="s">
        <v>253</v>
      </c>
    </row>
    <row r="26" spans="1:38" s="175" customFormat="1" ht="90" x14ac:dyDescent="0.2">
      <c r="A26" s="342">
        <v>20</v>
      </c>
      <c r="B26" s="259" t="s">
        <v>229</v>
      </c>
      <c r="C26" s="259"/>
      <c r="D26" s="259" t="s">
        <v>234</v>
      </c>
      <c r="E26" s="247">
        <v>73</v>
      </c>
      <c r="F26" s="247">
        <v>3</v>
      </c>
      <c r="G26" s="247" t="s">
        <v>74</v>
      </c>
      <c r="H26" s="247" t="s">
        <v>74</v>
      </c>
      <c r="I26" s="242">
        <v>5473</v>
      </c>
      <c r="J26" s="242">
        <v>5473</v>
      </c>
      <c r="K26" s="243">
        <v>0</v>
      </c>
      <c r="L26" s="243">
        <f t="shared" si="0"/>
        <v>0</v>
      </c>
      <c r="M26" s="243">
        <f t="shared" si="1"/>
        <v>100</v>
      </c>
      <c r="N26" s="243">
        <f t="shared" si="2"/>
        <v>5473</v>
      </c>
      <c r="O26" s="242">
        <f t="shared" si="3"/>
        <v>0</v>
      </c>
      <c r="P26" s="242">
        <v>0</v>
      </c>
      <c r="Q26" s="242">
        <v>0</v>
      </c>
      <c r="R26" s="242">
        <v>1</v>
      </c>
      <c r="S26" s="242">
        <f t="shared" si="4"/>
        <v>5474</v>
      </c>
      <c r="T26" s="243">
        <v>26701</v>
      </c>
      <c r="U26" s="243">
        <v>26701</v>
      </c>
      <c r="V26" s="243">
        <v>0</v>
      </c>
      <c r="W26" s="243">
        <v>0</v>
      </c>
      <c r="X26" s="243">
        <f t="shared" si="5"/>
        <v>26701</v>
      </c>
      <c r="Y26" s="254" t="s">
        <v>79</v>
      </c>
      <c r="Z26" s="255" t="s">
        <v>227</v>
      </c>
      <c r="AA26" s="247">
        <v>1996</v>
      </c>
      <c r="AB26" s="254" t="s">
        <v>99</v>
      </c>
      <c r="AC26" s="247">
        <v>3402</v>
      </c>
      <c r="AD26" s="258">
        <v>13</v>
      </c>
      <c r="AE26" s="247">
        <v>18</v>
      </c>
      <c r="AF26" s="247" t="s">
        <v>228</v>
      </c>
      <c r="AG26" s="251" t="s">
        <v>77</v>
      </c>
      <c r="AH26" s="248" t="s">
        <v>74</v>
      </c>
      <c r="AI26" s="248" t="s">
        <v>74</v>
      </c>
      <c r="AJ26" s="248" t="s">
        <v>106</v>
      </c>
      <c r="AK26" s="343" t="s">
        <v>254</v>
      </c>
      <c r="AL26" s="214"/>
    </row>
    <row r="27" spans="1:38" s="175" customFormat="1" ht="90" x14ac:dyDescent="0.2">
      <c r="A27" s="342">
        <v>21</v>
      </c>
      <c r="B27" s="259" t="s">
        <v>229</v>
      </c>
      <c r="C27" s="259"/>
      <c r="D27" s="259" t="s">
        <v>235</v>
      </c>
      <c r="E27" s="247">
        <v>57</v>
      </c>
      <c r="F27" s="247">
        <v>13</v>
      </c>
      <c r="G27" s="247" t="s">
        <v>74</v>
      </c>
      <c r="H27" s="247" t="s">
        <v>74</v>
      </c>
      <c r="I27" s="242">
        <v>984</v>
      </c>
      <c r="J27" s="242">
        <v>984</v>
      </c>
      <c r="K27" s="243">
        <v>0</v>
      </c>
      <c r="L27" s="243">
        <f t="shared" si="0"/>
        <v>0</v>
      </c>
      <c r="M27" s="243">
        <f t="shared" si="1"/>
        <v>100</v>
      </c>
      <c r="N27" s="243">
        <f t="shared" si="2"/>
        <v>984</v>
      </c>
      <c r="O27" s="242">
        <f t="shared" si="3"/>
        <v>0</v>
      </c>
      <c r="P27" s="242">
        <v>0</v>
      </c>
      <c r="Q27" s="242">
        <v>0</v>
      </c>
      <c r="R27" s="242">
        <v>36</v>
      </c>
      <c r="S27" s="242">
        <f t="shared" si="4"/>
        <v>1020</v>
      </c>
      <c r="T27" s="243">
        <v>6776</v>
      </c>
      <c r="U27" s="243">
        <v>6776</v>
      </c>
      <c r="V27" s="243">
        <v>0</v>
      </c>
      <c r="W27" s="243">
        <v>0</v>
      </c>
      <c r="X27" s="243">
        <f t="shared" si="5"/>
        <v>6776</v>
      </c>
      <c r="Y27" s="254" t="s">
        <v>79</v>
      </c>
      <c r="Z27" s="255" t="s">
        <v>227</v>
      </c>
      <c r="AA27" s="247">
        <v>1974</v>
      </c>
      <c r="AB27" s="247" t="s">
        <v>99</v>
      </c>
      <c r="AC27" s="247">
        <v>766</v>
      </c>
      <c r="AD27" s="258">
        <v>4</v>
      </c>
      <c r="AE27" s="247">
        <v>15</v>
      </c>
      <c r="AF27" s="247" t="s">
        <v>228</v>
      </c>
      <c r="AG27" s="251" t="s">
        <v>77</v>
      </c>
      <c r="AH27" s="248" t="s">
        <v>106</v>
      </c>
      <c r="AI27" s="248" t="s">
        <v>105</v>
      </c>
      <c r="AJ27" s="248" t="s">
        <v>106</v>
      </c>
      <c r="AK27" s="343" t="s">
        <v>249</v>
      </c>
      <c r="AL27" s="214"/>
    </row>
    <row r="28" spans="1:38" s="175" customFormat="1" ht="54" x14ac:dyDescent="0.2">
      <c r="A28" s="342">
        <v>22</v>
      </c>
      <c r="B28" s="260" t="s">
        <v>229</v>
      </c>
      <c r="C28" s="260"/>
      <c r="D28" s="260" t="s">
        <v>236</v>
      </c>
      <c r="E28" s="248">
        <v>65</v>
      </c>
      <c r="F28" s="248">
        <v>5</v>
      </c>
      <c r="G28" s="247" t="s">
        <v>74</v>
      </c>
      <c r="H28" s="247" t="s">
        <v>74</v>
      </c>
      <c r="I28" s="242">
        <v>4281</v>
      </c>
      <c r="J28" s="242">
        <v>4096</v>
      </c>
      <c r="K28" s="243">
        <v>21</v>
      </c>
      <c r="L28" s="243">
        <f t="shared" si="0"/>
        <v>860.16</v>
      </c>
      <c r="M28" s="243">
        <f t="shared" si="1"/>
        <v>79</v>
      </c>
      <c r="N28" s="243">
        <f t="shared" si="2"/>
        <v>3235.84</v>
      </c>
      <c r="O28" s="242">
        <f t="shared" si="3"/>
        <v>0</v>
      </c>
      <c r="P28" s="242">
        <v>0</v>
      </c>
      <c r="Q28" s="242">
        <v>0</v>
      </c>
      <c r="R28" s="242">
        <v>23</v>
      </c>
      <c r="S28" s="242">
        <f t="shared" si="4"/>
        <v>4119</v>
      </c>
      <c r="T28" s="243">
        <v>40835</v>
      </c>
      <c r="U28" s="243">
        <v>14514</v>
      </c>
      <c r="V28" s="243">
        <v>0</v>
      </c>
      <c r="W28" s="243">
        <v>0</v>
      </c>
      <c r="X28" s="243">
        <f t="shared" si="5"/>
        <v>14514</v>
      </c>
      <c r="Y28" s="254" t="s">
        <v>79</v>
      </c>
      <c r="Z28" s="255" t="s">
        <v>227</v>
      </c>
      <c r="AA28" s="248">
        <v>1974</v>
      </c>
      <c r="AB28" s="247" t="s">
        <v>99</v>
      </c>
      <c r="AC28" s="247">
        <v>766</v>
      </c>
      <c r="AD28" s="253">
        <v>31</v>
      </c>
      <c r="AE28" s="248">
        <v>15</v>
      </c>
      <c r="AF28" s="247" t="s">
        <v>228</v>
      </c>
      <c r="AG28" s="251" t="s">
        <v>77</v>
      </c>
      <c r="AH28" s="248" t="s">
        <v>106</v>
      </c>
      <c r="AI28" s="248" t="s">
        <v>105</v>
      </c>
      <c r="AJ28" s="248" t="s">
        <v>106</v>
      </c>
      <c r="AK28" s="346" t="s">
        <v>255</v>
      </c>
      <c r="AL28" s="225"/>
    </row>
    <row r="29" spans="1:38" s="175" customFormat="1" ht="35.1" customHeight="1" x14ac:dyDescent="0.25">
      <c r="A29" s="347" t="s">
        <v>43</v>
      </c>
      <c r="B29" s="347"/>
      <c r="C29" s="347"/>
      <c r="D29" s="347"/>
      <c r="E29" s="347"/>
      <c r="F29" s="347"/>
      <c r="G29" s="347"/>
      <c r="H29" s="347"/>
      <c r="I29" s="348">
        <f>SUM(I7:I28)</f>
        <v>75041</v>
      </c>
      <c r="J29" s="349">
        <f>SUM(J7:J28)</f>
        <v>71836</v>
      </c>
      <c r="K29" s="349">
        <v>4</v>
      </c>
      <c r="L29" s="350">
        <f>SUM(L7:L28)</f>
        <v>2511.69</v>
      </c>
      <c r="M29" s="349"/>
      <c r="N29" s="350">
        <f>SUM(N7:N28)</f>
        <v>69324.31</v>
      </c>
      <c r="O29" s="348"/>
      <c r="P29" s="349">
        <f>SUM(P7:P28)</f>
        <v>0</v>
      </c>
      <c r="Q29" s="349">
        <f>SUM(Q7:Q28)</f>
        <v>0</v>
      </c>
      <c r="R29" s="349">
        <f>SUM(R7:R28)</f>
        <v>156</v>
      </c>
      <c r="S29" s="350">
        <f>SUM(S7:S28)</f>
        <v>71992</v>
      </c>
      <c r="T29" s="351" t="s">
        <v>42</v>
      </c>
      <c r="U29" s="352"/>
      <c r="V29" s="348"/>
      <c r="W29" s="348"/>
      <c r="X29" s="350">
        <f>SUM(X7:X28)</f>
        <v>409030</v>
      </c>
      <c r="Y29" s="353"/>
      <c r="Z29" s="353"/>
      <c r="AA29" s="353"/>
      <c r="AB29" s="353"/>
      <c r="AC29" s="353"/>
      <c r="AD29" s="349">
        <v>210</v>
      </c>
      <c r="AE29" s="353"/>
      <c r="AF29" s="353"/>
      <c r="AG29" s="353"/>
      <c r="AH29" s="353"/>
      <c r="AI29" s="353"/>
      <c r="AJ29" s="353"/>
      <c r="AK29" s="354"/>
    </row>
    <row r="30" spans="1:38" s="175" customFormat="1" ht="18.2" customHeight="1" x14ac:dyDescent="0.2">
      <c r="A30" s="210"/>
      <c r="B30" s="210"/>
      <c r="C30" s="210"/>
      <c r="D30" s="210"/>
      <c r="E30" s="210"/>
      <c r="F30" s="210"/>
      <c r="G30" s="210"/>
      <c r="H30" s="210"/>
      <c r="I30" s="211"/>
      <c r="J30" s="210"/>
      <c r="K30" s="210"/>
      <c r="L30" s="210"/>
      <c r="M30" s="210"/>
      <c r="N30" s="211"/>
      <c r="O30" s="211"/>
      <c r="P30" s="211"/>
      <c r="Q30" s="210"/>
      <c r="R30" s="210"/>
      <c r="S30" s="212"/>
      <c r="T30" s="213"/>
      <c r="U30" s="208"/>
      <c r="V30" s="211"/>
      <c r="W30" s="211"/>
      <c r="X30" s="212"/>
      <c r="Y30" s="214"/>
      <c r="Z30" s="214"/>
      <c r="AA30" s="214"/>
      <c r="AB30" s="214"/>
      <c r="AC30" s="214"/>
      <c r="AD30" s="214"/>
      <c r="AE30" s="214"/>
      <c r="AF30" s="214"/>
      <c r="AG30" s="214"/>
      <c r="AH30" s="214"/>
      <c r="AI30" s="214"/>
      <c r="AJ30" s="214"/>
      <c r="AK30" s="214"/>
    </row>
    <row r="31" spans="1:38" ht="15" x14ac:dyDescent="0.25">
      <c r="A31" s="215"/>
      <c r="B31" s="215"/>
      <c r="C31" s="215"/>
      <c r="D31" s="215"/>
      <c r="E31" s="215"/>
      <c r="F31" s="215"/>
      <c r="G31" s="215"/>
      <c r="H31" s="215"/>
      <c r="I31" s="216"/>
      <c r="J31" s="215"/>
      <c r="K31" s="215"/>
      <c r="L31" s="215"/>
      <c r="M31" s="215"/>
      <c r="N31" s="216"/>
      <c r="O31" s="216"/>
      <c r="P31" s="216"/>
      <c r="Q31" s="215"/>
      <c r="R31" s="215"/>
      <c r="S31" s="217"/>
      <c r="T31" s="218"/>
      <c r="U31" s="219"/>
      <c r="V31" s="216"/>
      <c r="W31" s="216"/>
      <c r="X31" s="217"/>
      <c r="Y31" s="220"/>
      <c r="Z31" s="220"/>
      <c r="AA31" s="220"/>
      <c r="AB31" s="220"/>
      <c r="AC31" s="220"/>
      <c r="AD31" s="220"/>
      <c r="AE31" s="220"/>
      <c r="AF31" s="220"/>
      <c r="AG31" s="220"/>
      <c r="AH31" s="220"/>
      <c r="AI31" s="220"/>
      <c r="AJ31" s="220"/>
      <c r="AK31" s="220"/>
    </row>
    <row r="32" spans="1:38" ht="21" customHeight="1" x14ac:dyDescent="0.2">
      <c r="A32" s="200"/>
      <c r="B32" s="200"/>
      <c r="C32" s="200"/>
      <c r="D32" s="200"/>
      <c r="E32" s="200"/>
      <c r="F32" s="200"/>
      <c r="G32" s="201"/>
      <c r="H32" s="201"/>
      <c r="I32" s="201" t="s">
        <v>33</v>
      </c>
      <c r="J32" s="202"/>
      <c r="K32" s="200"/>
      <c r="L32" s="200"/>
      <c r="M32" s="201"/>
      <c r="N32" s="200"/>
      <c r="O32" s="200"/>
      <c r="P32" s="200"/>
      <c r="Q32" s="201"/>
      <c r="R32" s="201" t="s">
        <v>33</v>
      </c>
      <c r="S32" s="202"/>
      <c r="T32" s="200"/>
      <c r="U32" s="202"/>
      <c r="V32" s="201"/>
      <c r="W32" s="201"/>
      <c r="X32" s="201"/>
      <c r="Y32" s="201"/>
      <c r="Z32" s="200"/>
      <c r="AA32" s="200"/>
      <c r="AB32" s="200"/>
      <c r="AC32" s="200"/>
      <c r="AD32" s="200"/>
      <c r="AE32" s="200"/>
      <c r="AF32" s="201"/>
      <c r="AG32" s="201" t="s">
        <v>33</v>
      </c>
      <c r="AH32" s="200"/>
      <c r="AI32" s="200"/>
      <c r="AJ32" s="200"/>
      <c r="AK32" s="200"/>
    </row>
    <row r="33" spans="1:38" ht="31.5" customHeight="1" x14ac:dyDescent="0.2">
      <c r="A33" s="200"/>
      <c r="B33" s="200"/>
      <c r="C33" s="200"/>
      <c r="D33" s="200"/>
      <c r="E33" s="201"/>
      <c r="F33" s="201"/>
      <c r="G33" s="203"/>
      <c r="H33" s="313" t="s">
        <v>211</v>
      </c>
      <c r="I33" s="313"/>
      <c r="J33" s="313"/>
      <c r="K33" s="229"/>
      <c r="L33" s="230"/>
      <c r="M33" s="322"/>
      <c r="N33" s="323"/>
      <c r="O33" s="323"/>
      <c r="P33" s="230"/>
      <c r="Q33" s="313" t="s">
        <v>237</v>
      </c>
      <c r="R33" s="313"/>
      <c r="S33" s="313"/>
      <c r="T33" s="230"/>
      <c r="U33" s="226"/>
      <c r="V33" s="230"/>
      <c r="W33" s="230"/>
      <c r="X33" s="231"/>
      <c r="Y33" s="230"/>
      <c r="Z33" s="230"/>
      <c r="AA33" s="230"/>
      <c r="AB33" s="230"/>
      <c r="AC33" s="230"/>
      <c r="AD33" s="230"/>
      <c r="AE33" s="313" t="s">
        <v>210</v>
      </c>
      <c r="AF33" s="313"/>
      <c r="AG33" s="313"/>
      <c r="AH33" s="313"/>
      <c r="AI33" s="313"/>
      <c r="AJ33" s="201"/>
      <c r="AK33" s="200"/>
    </row>
    <row r="34" spans="1:38" ht="27.75" customHeight="1" x14ac:dyDescent="0.2">
      <c r="A34" s="200"/>
      <c r="B34" s="200"/>
      <c r="C34" s="200"/>
      <c r="D34" s="200"/>
      <c r="E34" s="201"/>
      <c r="F34" s="201"/>
      <c r="G34" s="203"/>
      <c r="H34" s="209"/>
      <c r="I34" s="209"/>
      <c r="J34" s="209"/>
      <c r="K34" s="200"/>
      <c r="L34" s="200"/>
      <c r="M34" s="203"/>
      <c r="N34" s="201"/>
      <c r="O34" s="201"/>
      <c r="P34" s="200"/>
      <c r="Q34" s="209"/>
      <c r="R34" s="209"/>
      <c r="S34" s="209"/>
      <c r="T34" s="200"/>
      <c r="U34" s="202"/>
      <c r="V34" s="200"/>
      <c r="W34" s="200"/>
      <c r="X34" s="201"/>
      <c r="Y34" s="200"/>
      <c r="Z34" s="200"/>
      <c r="AA34" s="200"/>
      <c r="AB34" s="200"/>
      <c r="AC34" s="200"/>
      <c r="AD34" s="200"/>
      <c r="AE34" s="209"/>
      <c r="AF34" s="209"/>
      <c r="AG34" s="209"/>
      <c r="AH34" s="209"/>
      <c r="AI34" s="209"/>
      <c r="AJ34" s="201"/>
      <c r="AK34" s="200"/>
    </row>
    <row r="35" spans="1:38" ht="27.75" customHeight="1" x14ac:dyDescent="0.2">
      <c r="A35" s="200"/>
      <c r="B35" s="200"/>
      <c r="C35" s="200"/>
      <c r="D35" s="200"/>
      <c r="E35" s="201"/>
      <c r="F35" s="201"/>
      <c r="G35" s="203"/>
      <c r="H35" s="209"/>
      <c r="I35" s="209"/>
      <c r="J35" s="209"/>
      <c r="K35" s="200"/>
      <c r="L35" s="200"/>
      <c r="M35" s="223"/>
      <c r="N35" s="201"/>
      <c r="O35" s="201"/>
      <c r="P35" s="200"/>
      <c r="Q35" s="209"/>
      <c r="R35" s="209"/>
      <c r="S35" s="209"/>
      <c r="T35" s="200"/>
      <c r="U35" s="202"/>
      <c r="V35" s="200"/>
      <c r="W35" s="200"/>
      <c r="X35" s="201"/>
      <c r="Y35" s="200"/>
      <c r="Z35" s="200"/>
      <c r="AA35" s="200"/>
      <c r="AB35" s="200"/>
      <c r="AC35" s="200"/>
      <c r="AD35" s="200"/>
      <c r="AE35" s="209"/>
      <c r="AF35" s="209"/>
      <c r="AG35" s="209"/>
      <c r="AH35" s="209"/>
      <c r="AI35" s="209"/>
      <c r="AJ35" s="201"/>
      <c r="AK35" s="200"/>
    </row>
    <row r="36" spans="1:38" ht="14.25" x14ac:dyDescent="0.2">
      <c r="A36" s="200"/>
      <c r="B36" s="200"/>
      <c r="C36" s="201"/>
      <c r="D36" s="201"/>
      <c r="E36" s="201"/>
      <c r="F36" s="201"/>
      <c r="G36" s="201"/>
      <c r="H36" s="201"/>
      <c r="I36" s="200"/>
      <c r="J36" s="200"/>
      <c r="K36" s="200"/>
      <c r="L36" s="200"/>
      <c r="M36" s="200"/>
      <c r="N36" s="200"/>
      <c r="O36" s="200"/>
      <c r="P36" s="200"/>
      <c r="Q36" s="200"/>
      <c r="R36" s="200"/>
      <c r="S36" s="201"/>
      <c r="T36" s="200"/>
      <c r="U36" s="202"/>
      <c r="V36" s="200"/>
      <c r="W36" s="200"/>
      <c r="X36" s="201"/>
      <c r="Y36" s="200"/>
      <c r="Z36" s="200"/>
      <c r="AA36" s="200"/>
      <c r="AB36" s="200"/>
      <c r="AC36" s="200"/>
      <c r="AD36" s="200"/>
      <c r="AE36" s="221"/>
      <c r="AF36" s="221"/>
      <c r="AG36" s="221"/>
      <c r="AH36" s="221"/>
      <c r="AI36" s="221"/>
      <c r="AJ36" s="201"/>
      <c r="AK36" s="200"/>
    </row>
    <row r="37" spans="1:38" ht="14.25" x14ac:dyDescent="0.2">
      <c r="A37" s="200"/>
      <c r="B37" s="200"/>
      <c r="C37" s="201"/>
      <c r="D37" s="201"/>
      <c r="E37" s="201"/>
      <c r="F37" s="201"/>
      <c r="G37" s="201"/>
      <c r="H37" s="201"/>
      <c r="I37" s="200"/>
      <c r="J37" s="200"/>
      <c r="K37" s="200"/>
      <c r="L37" s="200"/>
      <c r="M37" s="200"/>
      <c r="N37" s="200"/>
      <c r="O37" s="200"/>
      <c r="P37" s="200"/>
      <c r="Q37" s="200"/>
      <c r="R37" s="200"/>
      <c r="S37" s="201"/>
      <c r="T37" s="200"/>
      <c r="U37" s="202"/>
      <c r="V37" s="200"/>
      <c r="W37" s="200"/>
      <c r="X37" s="201"/>
      <c r="Y37" s="200"/>
      <c r="Z37" s="200"/>
      <c r="AA37" s="200"/>
      <c r="AB37" s="200"/>
      <c r="AC37" s="200"/>
      <c r="AD37" s="200"/>
      <c r="AE37" s="221"/>
      <c r="AF37" s="221"/>
      <c r="AG37" s="221"/>
      <c r="AH37" s="221"/>
      <c r="AI37" s="221"/>
      <c r="AJ37" s="201"/>
      <c r="AK37" s="200"/>
    </row>
    <row r="38" spans="1:38" ht="19.5" customHeight="1" x14ac:dyDescent="0.2">
      <c r="A38" s="222"/>
      <c r="B38" s="222"/>
      <c r="C38" s="222"/>
      <c r="D38" s="222"/>
      <c r="E38" s="222"/>
      <c r="F38" s="222"/>
      <c r="G38" s="222"/>
      <c r="H38" s="222"/>
      <c r="I38" s="222"/>
      <c r="J38" s="222"/>
      <c r="K38" s="222"/>
      <c r="L38" s="222"/>
      <c r="M38" s="222"/>
      <c r="N38" s="222"/>
      <c r="O38" s="222"/>
      <c r="P38" s="222"/>
      <c r="Q38" s="283" t="s">
        <v>36</v>
      </c>
      <c r="R38" s="283"/>
      <c r="S38" s="283"/>
      <c r="T38" s="222"/>
      <c r="U38" s="222"/>
      <c r="V38" s="222"/>
      <c r="W38" s="222"/>
      <c r="X38" s="222"/>
      <c r="Y38" s="222"/>
      <c r="Z38" s="222"/>
      <c r="AA38" s="222"/>
      <c r="AB38" s="222"/>
      <c r="AC38" s="222"/>
      <c r="AD38" s="222"/>
      <c r="AE38" s="222"/>
      <c r="AF38" s="222"/>
      <c r="AG38" s="222"/>
      <c r="AH38" s="222"/>
      <c r="AI38" s="222"/>
      <c r="AJ38" s="222"/>
      <c r="AK38" s="222"/>
    </row>
    <row r="39" spans="1:38" ht="15" x14ac:dyDescent="0.2">
      <c r="A39" s="222"/>
      <c r="B39" s="222"/>
      <c r="C39" s="222"/>
      <c r="D39" s="222"/>
      <c r="E39" s="222"/>
      <c r="F39" s="222"/>
      <c r="G39" s="222"/>
      <c r="H39" s="222"/>
      <c r="I39" s="222"/>
      <c r="J39" s="222"/>
      <c r="K39" s="222"/>
      <c r="L39" s="222"/>
      <c r="M39" s="222"/>
      <c r="N39" s="222"/>
      <c r="O39" s="222"/>
      <c r="P39" s="222"/>
      <c r="Q39" s="313" t="s">
        <v>198</v>
      </c>
      <c r="R39" s="324"/>
      <c r="S39" s="324"/>
      <c r="T39" s="222"/>
      <c r="U39" s="222"/>
      <c r="V39" s="222"/>
      <c r="W39" s="222"/>
      <c r="X39" s="222"/>
      <c r="Y39" s="222"/>
      <c r="Z39" s="222"/>
      <c r="AA39" s="222"/>
      <c r="AB39" s="222"/>
      <c r="AC39" s="222"/>
      <c r="AD39" s="222"/>
      <c r="AE39" s="222"/>
      <c r="AF39" s="222"/>
      <c r="AG39" s="222"/>
      <c r="AH39" s="222"/>
      <c r="AI39" s="222"/>
      <c r="AJ39" s="222"/>
      <c r="AK39" s="227"/>
      <c r="AL39" s="228"/>
    </row>
    <row r="40" spans="1:38" ht="22.5" customHeight="1" x14ac:dyDescent="0.2">
      <c r="A40" s="200"/>
      <c r="B40" s="200"/>
      <c r="C40" s="201"/>
      <c r="D40" s="201"/>
      <c r="E40" s="201"/>
      <c r="F40" s="201"/>
      <c r="G40" s="201"/>
      <c r="H40" s="201"/>
      <c r="I40" s="200"/>
      <c r="J40" s="200"/>
      <c r="K40" s="200"/>
      <c r="L40" s="200"/>
      <c r="M40" s="200"/>
      <c r="N40" s="200"/>
      <c r="O40" s="200"/>
      <c r="P40" s="200"/>
      <c r="Q40" s="324"/>
      <c r="R40" s="324"/>
      <c r="S40" s="324"/>
      <c r="T40" s="200"/>
      <c r="U40" s="202"/>
      <c r="V40" s="200"/>
      <c r="W40" s="200"/>
      <c r="Y40" s="200"/>
      <c r="Z40" s="200"/>
      <c r="AA40" s="200"/>
      <c r="AB40" s="200"/>
      <c r="AC40" s="200"/>
      <c r="AD40" s="200"/>
      <c r="AE40" s="200"/>
      <c r="AF40" s="200"/>
      <c r="AG40" s="201"/>
      <c r="AH40" s="201"/>
      <c r="AI40" s="201"/>
      <c r="AJ40" s="201"/>
      <c r="AK40" s="200"/>
      <c r="AL40" s="228"/>
    </row>
    <row r="41" spans="1:38" ht="14.25" x14ac:dyDescent="0.2">
      <c r="A41" s="222"/>
      <c r="B41" s="222"/>
      <c r="C41" s="222"/>
      <c r="D41" s="222"/>
      <c r="E41" s="222"/>
      <c r="F41" s="222"/>
      <c r="G41" s="222"/>
      <c r="H41" s="222"/>
      <c r="I41" s="222"/>
      <c r="J41" s="222"/>
      <c r="K41" s="222"/>
      <c r="L41" s="222"/>
      <c r="M41" s="222"/>
      <c r="N41" s="222"/>
      <c r="O41" s="222"/>
      <c r="P41" s="222"/>
      <c r="Q41" s="200"/>
      <c r="R41" s="200"/>
      <c r="S41" s="201"/>
      <c r="T41" s="222"/>
      <c r="U41" s="222"/>
      <c r="V41" s="222"/>
      <c r="W41" s="222"/>
      <c r="X41" s="222"/>
      <c r="Y41" s="222"/>
      <c r="Z41" s="222"/>
      <c r="AA41" s="222"/>
      <c r="AB41" s="222"/>
      <c r="AC41" s="222"/>
      <c r="AD41" s="222"/>
      <c r="AE41" s="222"/>
      <c r="AF41" s="222"/>
      <c r="AG41" s="222"/>
      <c r="AH41" s="222"/>
      <c r="AI41" s="222"/>
      <c r="AJ41" s="222"/>
      <c r="AK41" s="222"/>
      <c r="AL41" s="228"/>
    </row>
    <row r="42" spans="1:38" ht="15" x14ac:dyDescent="0.25">
      <c r="A42" s="222"/>
      <c r="B42" s="222"/>
      <c r="C42" s="222"/>
      <c r="D42" s="222"/>
      <c r="E42" s="222"/>
      <c r="F42" s="222"/>
      <c r="G42" s="222"/>
      <c r="H42" s="222"/>
      <c r="I42" s="222"/>
      <c r="J42" s="222"/>
      <c r="K42" s="222"/>
      <c r="L42" s="222"/>
      <c r="M42" s="222"/>
      <c r="N42" s="222"/>
      <c r="O42" s="222"/>
      <c r="P42" s="222"/>
      <c r="Q42" s="215"/>
      <c r="R42" s="215"/>
      <c r="S42" s="215"/>
      <c r="T42" s="222"/>
      <c r="U42" s="222"/>
      <c r="V42" s="222"/>
      <c r="W42" s="222"/>
      <c r="X42" s="222"/>
      <c r="Y42" s="222"/>
      <c r="Z42" s="222"/>
      <c r="AA42" s="222"/>
      <c r="AB42" s="222"/>
      <c r="AC42" s="222"/>
      <c r="AD42" s="222"/>
      <c r="AE42" s="222"/>
      <c r="AF42" s="222"/>
      <c r="AG42" s="222"/>
      <c r="AH42" s="222"/>
      <c r="AI42" s="222"/>
      <c r="AJ42" s="222"/>
      <c r="AK42" s="222"/>
      <c r="AL42" s="228"/>
    </row>
    <row r="43" spans="1:38" ht="15.75" x14ac:dyDescent="0.25">
      <c r="A43" s="173"/>
      <c r="B43" s="173"/>
      <c r="C43" s="173"/>
      <c r="D43" s="173"/>
      <c r="E43" s="173"/>
      <c r="F43" s="173"/>
      <c r="G43" s="173"/>
      <c r="H43" s="173"/>
      <c r="I43" s="173"/>
      <c r="J43" s="173"/>
      <c r="K43" s="173"/>
      <c r="L43" s="173"/>
      <c r="M43" s="173"/>
      <c r="N43" s="173"/>
      <c r="O43" s="173"/>
      <c r="P43" s="173"/>
      <c r="Q43" s="174"/>
      <c r="R43" s="174"/>
      <c r="S43" s="174"/>
      <c r="T43" s="173"/>
      <c r="U43" s="173"/>
      <c r="V43" s="173"/>
      <c r="W43" s="173"/>
      <c r="X43" s="173"/>
      <c r="Y43" s="173"/>
      <c r="Z43" s="173"/>
      <c r="AA43" s="173"/>
      <c r="AB43" s="173"/>
      <c r="AC43" s="173"/>
      <c r="AD43" s="173"/>
      <c r="AE43" s="173"/>
      <c r="AF43" s="173"/>
      <c r="AG43" s="173"/>
      <c r="AH43" s="173"/>
      <c r="AI43" s="173"/>
      <c r="AJ43" s="173"/>
      <c r="AK43" s="173"/>
      <c r="AL43" s="224"/>
    </row>
    <row r="44" spans="1:38" x14ac:dyDescent="0.2">
      <c r="A44" s="173"/>
      <c r="B44" s="173"/>
      <c r="C44" s="173"/>
      <c r="D44" s="173"/>
      <c r="E44" s="173"/>
      <c r="F44" s="173"/>
      <c r="G44" s="173"/>
      <c r="H44" s="173"/>
      <c r="I44" s="173"/>
      <c r="J44" s="173"/>
      <c r="K44" s="173"/>
      <c r="L44" s="173"/>
      <c r="M44" s="173"/>
      <c r="N44" s="173"/>
      <c r="O44" s="173"/>
      <c r="P44" s="173"/>
      <c r="Q44" s="282"/>
      <c r="R44" s="282"/>
      <c r="S44" s="282"/>
      <c r="T44" s="173"/>
      <c r="U44" s="173"/>
      <c r="V44" s="173"/>
      <c r="W44" s="173"/>
      <c r="X44" s="173"/>
      <c r="Y44" s="173"/>
      <c r="Z44" s="173"/>
      <c r="AA44" s="173"/>
      <c r="AB44" s="173"/>
      <c r="AC44" s="173"/>
      <c r="AD44" s="173"/>
      <c r="AE44" s="173"/>
      <c r="AF44" s="173"/>
      <c r="AG44" s="173"/>
      <c r="AH44" s="173"/>
      <c r="AI44" s="173"/>
      <c r="AJ44" s="173"/>
      <c r="AK44" s="173"/>
    </row>
    <row r="45" spans="1:38" x14ac:dyDescent="0.2">
      <c r="A45" s="175" t="s">
        <v>63</v>
      </c>
      <c r="B45" s="176" t="s">
        <v>62</v>
      </c>
      <c r="C45" s="176"/>
      <c r="D45" s="176"/>
      <c r="E45" s="176"/>
      <c r="F45" s="176"/>
      <c r="G45" s="176"/>
      <c r="H45" s="176"/>
      <c r="I45" s="176"/>
      <c r="J45" s="176"/>
      <c r="K45" s="176"/>
      <c r="L45" s="176"/>
      <c r="M45" s="176"/>
      <c r="N45" s="176"/>
      <c r="O45" s="176"/>
      <c r="P45" s="176"/>
      <c r="Q45" s="176"/>
      <c r="R45" s="176"/>
      <c r="S45" s="177"/>
      <c r="T45" s="176"/>
      <c r="U45" s="178"/>
      <c r="V45" s="176"/>
      <c r="W45" s="176"/>
      <c r="X45" s="177"/>
      <c r="Y45" s="176"/>
      <c r="AA45" s="154"/>
      <c r="AB45" s="154"/>
      <c r="AC45" s="154"/>
      <c r="AD45" s="154"/>
      <c r="AE45" s="154"/>
      <c r="AH45" s="172"/>
      <c r="AI45" s="172"/>
      <c r="AJ45" s="172"/>
    </row>
    <row r="46" spans="1:38" x14ac:dyDescent="0.2">
      <c r="A46" s="175" t="s">
        <v>64</v>
      </c>
      <c r="B46" s="176" t="s">
        <v>70</v>
      </c>
      <c r="C46" s="176"/>
      <c r="D46" s="176"/>
      <c r="E46" s="176"/>
      <c r="F46" s="176"/>
      <c r="G46" s="176"/>
      <c r="H46" s="176"/>
      <c r="I46" s="176"/>
      <c r="J46" s="176"/>
      <c r="K46" s="176"/>
      <c r="L46" s="176"/>
      <c r="M46" s="176"/>
      <c r="N46" s="176"/>
      <c r="O46" s="176"/>
      <c r="P46" s="176"/>
      <c r="Q46" s="176"/>
      <c r="R46" s="176"/>
      <c r="S46" s="177"/>
      <c r="T46" s="176"/>
      <c r="U46" s="178"/>
      <c r="V46" s="176"/>
      <c r="W46" s="176"/>
      <c r="X46" s="177"/>
      <c r="Y46" s="176"/>
      <c r="AH46" s="172"/>
      <c r="AI46" s="172"/>
      <c r="AJ46" s="172"/>
    </row>
    <row r="47" spans="1:38" x14ac:dyDescent="0.2">
      <c r="A47" s="175" t="s">
        <v>65</v>
      </c>
      <c r="B47" s="277" t="s">
        <v>66</v>
      </c>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AG47" s="172"/>
      <c r="AH47" s="172"/>
      <c r="AI47" s="172"/>
      <c r="AJ47" s="172"/>
    </row>
    <row r="48" spans="1:38" x14ac:dyDescent="0.2">
      <c r="A48" s="179" t="s">
        <v>68</v>
      </c>
      <c r="B48" s="176" t="s">
        <v>69</v>
      </c>
      <c r="C48" s="176"/>
      <c r="D48" s="176"/>
      <c r="E48" s="176"/>
      <c r="F48" s="176"/>
      <c r="G48" s="176"/>
      <c r="H48" s="176"/>
      <c r="I48" s="176"/>
      <c r="J48" s="176"/>
      <c r="K48" s="176"/>
      <c r="L48" s="176"/>
      <c r="M48" s="176"/>
      <c r="N48" s="176"/>
      <c r="O48" s="176"/>
      <c r="P48" s="176"/>
      <c r="Q48" s="176"/>
      <c r="R48" s="176"/>
      <c r="S48" s="177"/>
      <c r="T48" s="176"/>
      <c r="U48" s="178"/>
      <c r="V48" s="176"/>
      <c r="W48" s="176"/>
      <c r="X48" s="177"/>
      <c r="Y48" s="176"/>
    </row>
    <row r="49" spans="1:32" x14ac:dyDescent="0.2">
      <c r="A49" s="180"/>
      <c r="B49" s="176"/>
      <c r="C49" s="175"/>
      <c r="D49" s="176"/>
      <c r="E49" s="176"/>
      <c r="F49" s="176"/>
      <c r="G49" s="176"/>
      <c r="H49" s="176"/>
      <c r="I49" s="176"/>
      <c r="J49" s="176"/>
      <c r="K49" s="176"/>
      <c r="L49" s="176"/>
      <c r="M49" s="176"/>
      <c r="N49" s="176"/>
      <c r="O49" s="176"/>
      <c r="P49" s="176"/>
      <c r="Q49" s="176"/>
      <c r="R49" s="176"/>
      <c r="S49" s="177"/>
      <c r="T49" s="176"/>
      <c r="U49" s="178"/>
      <c r="V49" s="176"/>
      <c r="W49" s="176"/>
      <c r="X49" s="177"/>
      <c r="Y49" s="176"/>
      <c r="Z49" s="172"/>
      <c r="AA49" s="172"/>
      <c r="AB49" s="172"/>
      <c r="AC49" s="172"/>
      <c r="AD49" s="172"/>
      <c r="AE49" s="172"/>
      <c r="AF49" s="172"/>
    </row>
    <row r="50" spans="1:32" x14ac:dyDescent="0.2">
      <c r="T50" s="172"/>
      <c r="U50" s="183"/>
      <c r="V50" s="172"/>
      <c r="W50" s="172"/>
      <c r="X50" s="184"/>
      <c r="Y50" s="172"/>
      <c r="Z50" s="172"/>
      <c r="AA50" s="172"/>
      <c r="AB50" s="172"/>
      <c r="AC50" s="172"/>
      <c r="AD50" s="172"/>
      <c r="AE50" s="172"/>
      <c r="AF50" s="172"/>
    </row>
    <row r="51" spans="1:32" x14ac:dyDescent="0.2">
      <c r="A51" s="172"/>
      <c r="B51" s="275"/>
      <c r="C51" s="275"/>
      <c r="D51" s="275"/>
      <c r="E51" s="275"/>
      <c r="F51" s="275"/>
      <c r="G51" s="275"/>
      <c r="H51" s="275"/>
      <c r="I51" s="275"/>
      <c r="J51" s="275"/>
      <c r="K51" s="275"/>
      <c r="L51" s="275"/>
      <c r="M51" s="275"/>
      <c r="N51" s="275"/>
      <c r="O51" s="275"/>
      <c r="P51" s="275"/>
      <c r="Q51" s="275"/>
      <c r="R51" s="275"/>
      <c r="S51" s="275"/>
      <c r="T51" s="275"/>
      <c r="U51" s="275"/>
      <c r="V51" s="275"/>
      <c r="W51" s="275"/>
      <c r="X51" s="275"/>
      <c r="Y51" s="172"/>
      <c r="Z51" s="172"/>
      <c r="AA51" s="172"/>
      <c r="AB51" s="172"/>
      <c r="AC51" s="172"/>
      <c r="AD51" s="172"/>
      <c r="AE51" s="172"/>
      <c r="AF51" s="172"/>
    </row>
    <row r="52" spans="1:32" x14ac:dyDescent="0.2">
      <c r="A52" s="172"/>
      <c r="C52" s="172"/>
      <c r="D52" s="172"/>
      <c r="E52" s="172"/>
      <c r="F52" s="172"/>
      <c r="G52" s="172"/>
      <c r="H52" s="172"/>
      <c r="I52" s="172"/>
      <c r="J52" s="172"/>
      <c r="K52" s="172"/>
      <c r="L52" s="172"/>
      <c r="M52" s="172"/>
      <c r="N52" s="172"/>
      <c r="O52" s="172"/>
      <c r="P52" s="172"/>
      <c r="Q52" s="172"/>
      <c r="R52" s="172"/>
      <c r="S52" s="184"/>
      <c r="T52" s="172"/>
      <c r="U52" s="183"/>
      <c r="V52" s="172"/>
      <c r="W52" s="172"/>
      <c r="X52" s="184"/>
      <c r="Y52" s="172"/>
      <c r="Z52" s="172"/>
      <c r="AA52" s="172"/>
      <c r="AB52" s="172"/>
      <c r="AC52" s="172"/>
      <c r="AD52" s="172"/>
      <c r="AE52" s="172"/>
      <c r="AF52" s="172"/>
    </row>
    <row r="53" spans="1:32" x14ac:dyDescent="0.2">
      <c r="A53" s="172"/>
      <c r="B53" s="172"/>
      <c r="C53" s="172"/>
      <c r="D53" s="172"/>
      <c r="E53" s="172"/>
      <c r="F53" s="172"/>
      <c r="G53" s="172"/>
      <c r="H53" s="172"/>
      <c r="I53" s="172"/>
      <c r="J53" s="172"/>
      <c r="K53" s="172"/>
      <c r="L53" s="172"/>
      <c r="M53" s="172"/>
      <c r="N53" s="172"/>
      <c r="O53" s="172"/>
      <c r="P53" s="172"/>
      <c r="Q53" s="172"/>
      <c r="R53" s="172"/>
      <c r="S53" s="184"/>
      <c r="T53" s="172"/>
      <c r="U53" s="183"/>
      <c r="V53" s="172"/>
      <c r="W53" s="172"/>
      <c r="X53" s="184"/>
      <c r="Y53" s="172"/>
      <c r="Z53" s="172"/>
      <c r="AA53" s="172"/>
      <c r="AB53" s="172"/>
      <c r="AC53" s="172"/>
      <c r="AD53" s="172"/>
      <c r="AE53" s="172"/>
      <c r="AF53" s="172"/>
    </row>
  </sheetData>
  <mergeCells count="32">
    <mergeCell ref="B47:Y47"/>
    <mergeCell ref="B51:X51"/>
    <mergeCell ref="Q44:S44"/>
    <mergeCell ref="H33:J33"/>
    <mergeCell ref="M33:O33"/>
    <mergeCell ref="Q33:S33"/>
    <mergeCell ref="Q39:S40"/>
    <mergeCell ref="Q38:S38"/>
    <mergeCell ref="AE33:AI33"/>
    <mergeCell ref="A29:H29"/>
    <mergeCell ref="Z3:Z5"/>
    <mergeCell ref="AA3:AA5"/>
    <mergeCell ref="AB3:AB5"/>
    <mergeCell ref="AC3:AC5"/>
    <mergeCell ref="I3:S3"/>
    <mergeCell ref="T3:X3"/>
    <mergeCell ref="B3:B5"/>
    <mergeCell ref="C3:C5"/>
    <mergeCell ref="D3:D5"/>
    <mergeCell ref="E3:F3"/>
    <mergeCell ref="G3:H3"/>
    <mergeCell ref="AD3:AD5"/>
    <mergeCell ref="AE3:AG3"/>
    <mergeCell ref="AH3:AJ3"/>
    <mergeCell ref="A1:AK1"/>
    <mergeCell ref="A2:D2"/>
    <mergeCell ref="E2:AJ2"/>
    <mergeCell ref="AK2:AK5"/>
    <mergeCell ref="A3:A5"/>
    <mergeCell ref="AE4:AE5"/>
    <mergeCell ref="AF4:AF5"/>
    <mergeCell ref="AG4:AG5"/>
  </mergeCells>
  <printOptions horizontalCentered="1"/>
  <pageMargins left="0.19685039370078741" right="0.19685039370078741" top="0.74803149606299213" bottom="0.74803149606299213" header="0.31496062992125984" footer="0.31496062992125984"/>
  <pageSetup paperSize="9" scale="39" fitToHeight="0" orientation="landscape" r:id="rId1"/>
  <headerFooter alignWithMargins="0">
    <oddFooter>Sayfa &amp;P / &amp;N</oddFooter>
  </headerFooter>
  <rowBreaks count="1" manualBreakCount="1">
    <brk id="50" max="16383" man="1"/>
  </rowBreaks>
  <ignoredErrors>
    <ignoredError sqref="I29:P29 Q29:S29"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973BF-4015-4967-B121-723E143E0719}">
  <sheetPr>
    <pageSetUpPr fitToPage="1"/>
  </sheetPr>
  <dimension ref="A1:AL124"/>
  <sheetViews>
    <sheetView view="pageBreakPreview" zoomScale="120" zoomScaleNormal="100" zoomScaleSheetLayoutView="120" zoomScalePageLayoutView="55" workbookViewId="0">
      <pane ySplit="7" topLeftCell="A105" activePane="bottomLeft" state="frozen"/>
      <selection pane="bottomLeft" activeCell="D81" sqref="D81"/>
    </sheetView>
  </sheetViews>
  <sheetFormatPr defaultRowHeight="12.75" x14ac:dyDescent="0.2"/>
  <cols>
    <col min="1" max="1" width="5.42578125" customWidth="1"/>
    <col min="2" max="2" width="9.7109375" customWidth="1"/>
    <col min="3" max="3" width="9.5703125" customWidth="1"/>
    <col min="4" max="4" width="12" customWidth="1"/>
    <col min="5" max="5" width="3.28515625" customWidth="1"/>
    <col min="6" max="6" width="3.42578125" customWidth="1"/>
    <col min="7" max="7" width="6.42578125" customWidth="1"/>
    <col min="8" max="8" width="5.140625" customWidth="1"/>
    <col min="9" max="13" width="8.5703125" customWidth="1"/>
    <col min="14" max="18" width="9.140625" customWidth="1"/>
    <col min="19" max="19" width="9.140625" style="5" customWidth="1"/>
    <col min="20" max="20" width="10.140625" customWidth="1"/>
    <col min="21" max="21" width="11.85546875" style="15" customWidth="1"/>
    <col min="22" max="23" width="10.140625" customWidth="1"/>
    <col min="24" max="24" width="8.7109375" style="5" customWidth="1"/>
    <col min="25" max="25" width="6.7109375" customWidth="1"/>
    <col min="26" max="27" width="4.140625" customWidth="1"/>
    <col min="28" max="28" width="5.5703125" customWidth="1"/>
    <col min="29" max="30" width="4.140625" customWidth="1"/>
    <col min="31" max="32" width="3.5703125" customWidth="1"/>
    <col min="33" max="33" width="5.28515625" customWidth="1"/>
    <col min="34" max="34" width="3.5703125" customWidth="1"/>
    <col min="35" max="36" width="5.28515625" customWidth="1"/>
    <col min="37" max="37" width="20.28515625" customWidth="1"/>
  </cols>
  <sheetData>
    <row r="1" spans="1:38" ht="13.5" thickBot="1" x14ac:dyDescent="0.25">
      <c r="AK1" s="11" t="s">
        <v>40</v>
      </c>
    </row>
    <row r="2" spans="1:38" s="15" customFormat="1" ht="30.75" customHeight="1" x14ac:dyDescent="0.2">
      <c r="A2" s="325" t="s">
        <v>46</v>
      </c>
      <c r="B2" s="326"/>
      <c r="C2" s="326"/>
      <c r="D2" s="326"/>
      <c r="E2" s="326"/>
      <c r="F2" s="326"/>
      <c r="G2" s="326"/>
      <c r="H2" s="326"/>
      <c r="I2" s="326"/>
      <c r="J2" s="326"/>
      <c r="K2" s="326"/>
      <c r="L2" s="326"/>
      <c r="M2" s="326"/>
      <c r="N2" s="326"/>
      <c r="O2" s="326"/>
      <c r="P2" s="326"/>
      <c r="Q2" s="326"/>
      <c r="R2" s="326"/>
      <c r="S2" s="326"/>
      <c r="T2" s="326"/>
      <c r="U2" s="326"/>
      <c r="V2" s="326"/>
      <c r="W2" s="326"/>
      <c r="X2" s="326"/>
      <c r="Y2" s="326"/>
      <c r="Z2" s="326"/>
      <c r="AA2" s="326"/>
      <c r="AB2" s="326"/>
      <c r="AC2" s="326"/>
      <c r="AD2" s="326"/>
      <c r="AE2" s="326"/>
      <c r="AF2" s="326"/>
      <c r="AG2" s="326"/>
      <c r="AH2" s="326"/>
      <c r="AI2" s="326"/>
      <c r="AJ2" s="326"/>
      <c r="AK2" s="327"/>
    </row>
    <row r="3" spans="1:38" ht="22.5" customHeight="1" x14ac:dyDescent="0.2">
      <c r="A3" s="328" t="s">
        <v>107</v>
      </c>
      <c r="B3" s="295"/>
      <c r="C3" s="295"/>
      <c r="D3" s="295"/>
      <c r="E3" s="295" t="s">
        <v>108</v>
      </c>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329" t="s">
        <v>61</v>
      </c>
    </row>
    <row r="4" spans="1:38" ht="35.25" customHeight="1" x14ac:dyDescent="0.2">
      <c r="A4" s="332" t="s">
        <v>0</v>
      </c>
      <c r="B4" s="296" t="s">
        <v>1</v>
      </c>
      <c r="C4" s="303" t="s">
        <v>39</v>
      </c>
      <c r="D4" s="303" t="s">
        <v>38</v>
      </c>
      <c r="E4" s="296" t="s">
        <v>2</v>
      </c>
      <c r="F4" s="296"/>
      <c r="G4" s="296" t="s">
        <v>5</v>
      </c>
      <c r="H4" s="296"/>
      <c r="I4" s="292" t="s">
        <v>53</v>
      </c>
      <c r="J4" s="293"/>
      <c r="K4" s="293"/>
      <c r="L4" s="293"/>
      <c r="M4" s="293"/>
      <c r="N4" s="293"/>
      <c r="O4" s="293"/>
      <c r="P4" s="293"/>
      <c r="Q4" s="293"/>
      <c r="R4" s="293"/>
      <c r="S4" s="294"/>
      <c r="T4" s="292" t="s">
        <v>8</v>
      </c>
      <c r="U4" s="293"/>
      <c r="V4" s="293"/>
      <c r="W4" s="293"/>
      <c r="X4" s="294"/>
      <c r="Y4" s="8" t="s">
        <v>10</v>
      </c>
      <c r="Z4" s="289" t="s">
        <v>12</v>
      </c>
      <c r="AA4" s="289" t="s">
        <v>13</v>
      </c>
      <c r="AB4" s="289" t="s">
        <v>14</v>
      </c>
      <c r="AC4" s="289" t="s">
        <v>15</v>
      </c>
      <c r="AD4" s="289" t="s">
        <v>59</v>
      </c>
      <c r="AE4" s="296" t="s">
        <v>16</v>
      </c>
      <c r="AF4" s="296"/>
      <c r="AG4" s="296"/>
      <c r="AH4" s="296" t="s">
        <v>20</v>
      </c>
      <c r="AI4" s="296"/>
      <c r="AJ4" s="296"/>
      <c r="AK4" s="330"/>
    </row>
    <row r="5" spans="1:38" ht="96" customHeight="1" x14ac:dyDescent="0.2">
      <c r="A5" s="332"/>
      <c r="B5" s="296"/>
      <c r="C5" s="303"/>
      <c r="D5" s="303"/>
      <c r="E5" s="9" t="s">
        <v>3</v>
      </c>
      <c r="F5" s="9" t="s">
        <v>4</v>
      </c>
      <c r="G5" s="10" t="s">
        <v>6</v>
      </c>
      <c r="H5" s="10" t="s">
        <v>7</v>
      </c>
      <c r="I5" s="10" t="s">
        <v>50</v>
      </c>
      <c r="J5" s="10" t="s">
        <v>49</v>
      </c>
      <c r="K5" s="10" t="s">
        <v>51</v>
      </c>
      <c r="L5" s="10" t="s">
        <v>54</v>
      </c>
      <c r="M5" s="10" t="s">
        <v>52</v>
      </c>
      <c r="N5" s="10" t="s">
        <v>48</v>
      </c>
      <c r="O5" s="10" t="s">
        <v>47</v>
      </c>
      <c r="P5" s="10" t="s">
        <v>55</v>
      </c>
      <c r="Q5" s="10" t="s">
        <v>67</v>
      </c>
      <c r="R5" s="10" t="s">
        <v>44</v>
      </c>
      <c r="S5" s="10" t="s">
        <v>60</v>
      </c>
      <c r="T5" s="10" t="s">
        <v>9</v>
      </c>
      <c r="U5" s="10" t="s">
        <v>56</v>
      </c>
      <c r="V5" s="10" t="s">
        <v>109</v>
      </c>
      <c r="W5" s="10" t="s">
        <v>45</v>
      </c>
      <c r="X5" s="10" t="s">
        <v>58</v>
      </c>
      <c r="Y5" s="7" t="s">
        <v>11</v>
      </c>
      <c r="Z5" s="290"/>
      <c r="AA5" s="290"/>
      <c r="AB5" s="290"/>
      <c r="AC5" s="290"/>
      <c r="AD5" s="290"/>
      <c r="AE5" s="289" t="s">
        <v>17</v>
      </c>
      <c r="AF5" s="289" t="s">
        <v>18</v>
      </c>
      <c r="AG5" s="289" t="s">
        <v>19</v>
      </c>
      <c r="AH5" s="10" t="s">
        <v>21</v>
      </c>
      <c r="AI5" s="10" t="s">
        <v>29</v>
      </c>
      <c r="AJ5" s="10" t="s">
        <v>30</v>
      </c>
      <c r="AK5" s="330"/>
    </row>
    <row r="6" spans="1:38" s="15" customFormat="1" ht="15" customHeight="1" x14ac:dyDescent="0.2">
      <c r="A6" s="332"/>
      <c r="B6" s="296"/>
      <c r="C6" s="303"/>
      <c r="D6" s="303"/>
      <c r="E6" s="40" t="s">
        <v>22</v>
      </c>
      <c r="F6" s="40" t="s">
        <v>22</v>
      </c>
      <c r="G6" s="40" t="s">
        <v>23</v>
      </c>
      <c r="H6" s="40" t="s">
        <v>23</v>
      </c>
      <c r="I6" s="40" t="s">
        <v>24</v>
      </c>
      <c r="J6" s="40" t="s">
        <v>24</v>
      </c>
      <c r="K6" s="40" t="s">
        <v>57</v>
      </c>
      <c r="L6" s="40" t="s">
        <v>24</v>
      </c>
      <c r="M6" s="40" t="s">
        <v>57</v>
      </c>
      <c r="N6" s="40" t="s">
        <v>24</v>
      </c>
      <c r="O6" s="40" t="s">
        <v>57</v>
      </c>
      <c r="P6" s="40" t="s">
        <v>24</v>
      </c>
      <c r="Q6" s="40" t="s">
        <v>24</v>
      </c>
      <c r="R6" s="40" t="s">
        <v>24</v>
      </c>
      <c r="S6" s="40" t="s">
        <v>24</v>
      </c>
      <c r="T6" s="40" t="s">
        <v>25</v>
      </c>
      <c r="U6" s="40" t="s">
        <v>25</v>
      </c>
      <c r="V6" s="40" t="s">
        <v>25</v>
      </c>
      <c r="W6" s="40" t="s">
        <v>25</v>
      </c>
      <c r="X6" s="40" t="s">
        <v>25</v>
      </c>
      <c r="Y6" s="40" t="s">
        <v>26</v>
      </c>
      <c r="Z6" s="291"/>
      <c r="AA6" s="291"/>
      <c r="AB6" s="291"/>
      <c r="AC6" s="291"/>
      <c r="AD6" s="291"/>
      <c r="AE6" s="291"/>
      <c r="AF6" s="291"/>
      <c r="AG6" s="291"/>
      <c r="AH6" s="40" t="s">
        <v>27</v>
      </c>
      <c r="AI6" s="40" t="s">
        <v>28</v>
      </c>
      <c r="AJ6" s="40" t="s">
        <v>27</v>
      </c>
      <c r="AK6" s="331"/>
    </row>
    <row r="7" spans="1:38" s="185" customFormat="1" ht="15" customHeight="1" x14ac:dyDescent="0.2">
      <c r="A7" s="93">
        <v>1</v>
      </c>
      <c r="B7" s="40">
        <v>2</v>
      </c>
      <c r="C7" s="40">
        <v>3</v>
      </c>
      <c r="D7" s="40">
        <v>4</v>
      </c>
      <c r="E7" s="40">
        <v>5</v>
      </c>
      <c r="F7" s="40">
        <v>6</v>
      </c>
      <c r="G7" s="40">
        <v>7</v>
      </c>
      <c r="H7" s="40">
        <v>8</v>
      </c>
      <c r="I7" s="40">
        <v>9</v>
      </c>
      <c r="J7" s="40">
        <v>10</v>
      </c>
      <c r="K7" s="40">
        <v>11</v>
      </c>
      <c r="L7" s="40">
        <v>12</v>
      </c>
      <c r="M7" s="40">
        <v>13</v>
      </c>
      <c r="N7" s="40">
        <v>14</v>
      </c>
      <c r="O7" s="40">
        <v>15</v>
      </c>
      <c r="P7" s="40">
        <v>16</v>
      </c>
      <c r="Q7" s="40">
        <v>17</v>
      </c>
      <c r="R7" s="40">
        <v>18</v>
      </c>
      <c r="S7" s="40">
        <v>19</v>
      </c>
      <c r="T7" s="40">
        <v>20</v>
      </c>
      <c r="U7" s="40">
        <v>21</v>
      </c>
      <c r="V7" s="40">
        <v>22</v>
      </c>
      <c r="W7" s="40">
        <v>23</v>
      </c>
      <c r="X7" s="40">
        <v>24</v>
      </c>
      <c r="Y7" s="40">
        <v>25</v>
      </c>
      <c r="Z7" s="40">
        <v>26</v>
      </c>
      <c r="AA7" s="40">
        <v>27</v>
      </c>
      <c r="AB7" s="40">
        <v>28</v>
      </c>
      <c r="AC7" s="40">
        <v>29</v>
      </c>
      <c r="AD7" s="40">
        <v>30</v>
      </c>
      <c r="AE7" s="40">
        <v>31</v>
      </c>
      <c r="AF7" s="40">
        <v>32</v>
      </c>
      <c r="AG7" s="40">
        <v>33</v>
      </c>
      <c r="AH7" s="40">
        <v>34</v>
      </c>
      <c r="AI7" s="40">
        <v>35</v>
      </c>
      <c r="AJ7" s="40">
        <v>36</v>
      </c>
      <c r="AK7" s="193">
        <v>37</v>
      </c>
    </row>
    <row r="8" spans="1:38" x14ac:dyDescent="0.2">
      <c r="A8" s="93">
        <v>1</v>
      </c>
      <c r="B8" s="102" t="s">
        <v>202</v>
      </c>
      <c r="C8" s="121"/>
      <c r="D8" s="121" t="s">
        <v>203</v>
      </c>
      <c r="E8" s="28">
        <v>55</v>
      </c>
      <c r="F8" s="28">
        <v>60</v>
      </c>
      <c r="G8" s="28" t="s">
        <v>74</v>
      </c>
      <c r="H8" s="28" t="s">
        <v>23</v>
      </c>
      <c r="I8" s="28">
        <v>1756</v>
      </c>
      <c r="J8" s="28">
        <v>1530</v>
      </c>
      <c r="K8" s="28">
        <f>L8*100/J8</f>
        <v>0</v>
      </c>
      <c r="L8" s="28">
        <v>0</v>
      </c>
      <c r="M8" s="28">
        <f>N8*100/J8</f>
        <v>100</v>
      </c>
      <c r="N8" s="28">
        <v>1530</v>
      </c>
      <c r="O8" s="28">
        <f>P8*100/J8</f>
        <v>0</v>
      </c>
      <c r="P8" s="28">
        <v>0</v>
      </c>
      <c r="Q8" s="28">
        <v>0</v>
      </c>
      <c r="R8" s="28">
        <v>5</v>
      </c>
      <c r="S8" s="28">
        <f>L8+N8+P8-Q8+R8</f>
        <v>1535</v>
      </c>
      <c r="T8" s="28">
        <v>37969</v>
      </c>
      <c r="U8" s="28">
        <v>35609</v>
      </c>
      <c r="V8" s="28">
        <v>0</v>
      </c>
      <c r="W8" s="28">
        <v>10</v>
      </c>
      <c r="X8" s="46">
        <f>U8-V8+W8</f>
        <v>35619</v>
      </c>
      <c r="Y8" s="28" t="s">
        <v>201</v>
      </c>
      <c r="Z8" s="98" t="s">
        <v>79</v>
      </c>
      <c r="AA8" s="98">
        <v>2002</v>
      </c>
      <c r="AB8" s="98" t="s">
        <v>99</v>
      </c>
      <c r="AC8" s="98">
        <v>3402</v>
      </c>
      <c r="AD8" s="98">
        <v>15</v>
      </c>
      <c r="AE8" s="98">
        <v>19</v>
      </c>
      <c r="AF8" s="99" t="s">
        <v>76</v>
      </c>
      <c r="AG8" s="98" t="s">
        <v>77</v>
      </c>
      <c r="AH8" s="98" t="s">
        <v>106</v>
      </c>
      <c r="AI8" s="98" t="s">
        <v>105</v>
      </c>
      <c r="AJ8" s="98" t="s">
        <v>105</v>
      </c>
      <c r="AK8" s="100"/>
      <c r="AL8" s="101"/>
    </row>
    <row r="9" spans="1:38" x14ac:dyDescent="0.2">
      <c r="A9" s="93">
        <v>2</v>
      </c>
      <c r="B9" s="102" t="s">
        <v>202</v>
      </c>
      <c r="C9" s="121"/>
      <c r="D9" s="121" t="s">
        <v>204</v>
      </c>
      <c r="E9" s="28">
        <v>55</v>
      </c>
      <c r="F9" s="28">
        <v>58</v>
      </c>
      <c r="G9" s="28" t="s">
        <v>74</v>
      </c>
      <c r="H9" s="28" t="s">
        <v>23</v>
      </c>
      <c r="I9" s="28">
        <v>947</v>
      </c>
      <c r="J9" s="28">
        <v>943</v>
      </c>
      <c r="K9" s="28">
        <f t="shared" ref="K9:K93" si="0">L9*100/J9</f>
        <v>0</v>
      </c>
      <c r="L9" s="28">
        <v>0</v>
      </c>
      <c r="M9" s="28">
        <f t="shared" ref="M9:M93" si="1">N9*100/J9</f>
        <v>100</v>
      </c>
      <c r="N9" s="28">
        <v>943</v>
      </c>
      <c r="O9" s="28">
        <f t="shared" ref="O9:O93" si="2">P9*100/J9</f>
        <v>0</v>
      </c>
      <c r="P9" s="28">
        <v>0</v>
      </c>
      <c r="Q9" s="28">
        <v>0</v>
      </c>
      <c r="R9" s="28">
        <v>10</v>
      </c>
      <c r="S9" s="28">
        <f t="shared" ref="S9:S93" si="3">L9+N9+P9-Q9+R9</f>
        <v>953</v>
      </c>
      <c r="T9" s="28">
        <v>39230</v>
      </c>
      <c r="U9" s="28">
        <v>2416</v>
      </c>
      <c r="V9" s="28">
        <v>0</v>
      </c>
      <c r="W9" s="28">
        <v>36000</v>
      </c>
      <c r="X9" s="46">
        <f t="shared" ref="X9:X93" si="4">U9-V9+W9</f>
        <v>38416</v>
      </c>
      <c r="Y9" s="28" t="s">
        <v>201</v>
      </c>
      <c r="Z9" s="98" t="s">
        <v>79</v>
      </c>
      <c r="AA9" s="98">
        <v>2000</v>
      </c>
      <c r="AB9" s="98" t="s">
        <v>99</v>
      </c>
      <c r="AC9" s="98">
        <v>3402</v>
      </c>
      <c r="AD9" s="98">
        <v>10</v>
      </c>
      <c r="AE9" s="98">
        <v>30</v>
      </c>
      <c r="AF9" s="98" t="s">
        <v>76</v>
      </c>
      <c r="AG9" s="98" t="s">
        <v>77</v>
      </c>
      <c r="AH9" s="98" t="s">
        <v>106</v>
      </c>
      <c r="AI9" s="98" t="s">
        <v>105</v>
      </c>
      <c r="AJ9" s="98" t="s">
        <v>105</v>
      </c>
      <c r="AK9" s="100"/>
      <c r="AL9" s="101"/>
    </row>
    <row r="10" spans="1:38" x14ac:dyDescent="0.2">
      <c r="A10" s="93">
        <v>3</v>
      </c>
      <c r="B10" s="26" t="s">
        <v>92</v>
      </c>
      <c r="C10" s="130" t="s">
        <v>208</v>
      </c>
      <c r="D10" s="130" t="s">
        <v>93</v>
      </c>
      <c r="E10" s="28">
        <v>96</v>
      </c>
      <c r="F10" s="28">
        <v>40</v>
      </c>
      <c r="G10" s="28" t="s">
        <v>73</v>
      </c>
      <c r="H10" s="28" t="s">
        <v>73</v>
      </c>
      <c r="I10" s="41">
        <v>1386</v>
      </c>
      <c r="J10" s="41">
        <v>1309</v>
      </c>
      <c r="K10" s="28">
        <f t="shared" si="0"/>
        <v>0</v>
      </c>
      <c r="L10" s="41">
        <v>0</v>
      </c>
      <c r="M10" s="28">
        <f t="shared" si="1"/>
        <v>100</v>
      </c>
      <c r="N10" s="41">
        <v>1309</v>
      </c>
      <c r="O10" s="28">
        <f t="shared" si="2"/>
        <v>0</v>
      </c>
      <c r="P10" s="41">
        <v>0</v>
      </c>
      <c r="Q10" s="28">
        <v>0</v>
      </c>
      <c r="R10" s="41">
        <v>20</v>
      </c>
      <c r="S10" s="28">
        <f t="shared" si="3"/>
        <v>1329</v>
      </c>
      <c r="T10" s="47">
        <v>111482</v>
      </c>
      <c r="U10" s="47">
        <v>111064.071</v>
      </c>
      <c r="V10" s="46">
        <v>0</v>
      </c>
      <c r="W10" s="46">
        <v>30</v>
      </c>
      <c r="X10" s="46">
        <f t="shared" si="4"/>
        <v>111094.071</v>
      </c>
      <c r="Y10" s="125" t="s">
        <v>79</v>
      </c>
      <c r="Z10" s="34" t="s">
        <v>79</v>
      </c>
      <c r="AA10" s="34">
        <v>2006</v>
      </c>
      <c r="AB10" s="34" t="s">
        <v>99</v>
      </c>
      <c r="AC10" s="35">
        <v>3402</v>
      </c>
      <c r="AD10" s="43" t="s">
        <v>101</v>
      </c>
      <c r="AE10" s="37">
        <v>12</v>
      </c>
      <c r="AF10" s="37" t="s">
        <v>76</v>
      </c>
      <c r="AG10" s="38" t="s">
        <v>77</v>
      </c>
      <c r="AH10" s="35" t="s">
        <v>78</v>
      </c>
      <c r="AI10" s="35" t="s">
        <v>105</v>
      </c>
      <c r="AJ10" s="39" t="s">
        <v>106</v>
      </c>
      <c r="AK10" s="89"/>
    </row>
    <row r="11" spans="1:38" x14ac:dyDescent="0.2">
      <c r="A11" s="93">
        <v>4</v>
      </c>
      <c r="B11" s="26" t="s">
        <v>92</v>
      </c>
      <c r="C11" s="120"/>
      <c r="D11" s="120" t="s">
        <v>94</v>
      </c>
      <c r="E11" s="28">
        <v>96</v>
      </c>
      <c r="F11" s="28">
        <v>40</v>
      </c>
      <c r="G11" s="28" t="s">
        <v>73</v>
      </c>
      <c r="H11" s="28" t="s">
        <v>73</v>
      </c>
      <c r="I11" s="41">
        <v>1611</v>
      </c>
      <c r="J11" s="41">
        <v>1611</v>
      </c>
      <c r="K11" s="28">
        <f t="shared" si="0"/>
        <v>0</v>
      </c>
      <c r="L11" s="41">
        <v>0</v>
      </c>
      <c r="M11" s="28">
        <f t="shared" si="1"/>
        <v>100</v>
      </c>
      <c r="N11" s="41">
        <v>1611</v>
      </c>
      <c r="O11" s="28">
        <f t="shared" si="2"/>
        <v>0</v>
      </c>
      <c r="P11" s="41">
        <v>0</v>
      </c>
      <c r="Q11" s="28">
        <v>0</v>
      </c>
      <c r="R11" s="41">
        <v>20</v>
      </c>
      <c r="S11" s="28">
        <f t="shared" si="3"/>
        <v>1631</v>
      </c>
      <c r="T11" s="47">
        <v>4480</v>
      </c>
      <c r="U11" s="47">
        <v>3091.6469300000003</v>
      </c>
      <c r="V11" s="46">
        <v>0</v>
      </c>
      <c r="W11" s="46">
        <v>30</v>
      </c>
      <c r="X11" s="46">
        <f t="shared" si="4"/>
        <v>3121.6469300000003</v>
      </c>
      <c r="Y11" s="125" t="s">
        <v>79</v>
      </c>
      <c r="Z11" s="34" t="s">
        <v>79</v>
      </c>
      <c r="AA11" s="34">
        <v>1992</v>
      </c>
      <c r="AB11" s="34" t="s">
        <v>99</v>
      </c>
      <c r="AC11" s="35">
        <v>3402</v>
      </c>
      <c r="AD11" s="43" t="s">
        <v>101</v>
      </c>
      <c r="AE11" s="37">
        <v>22</v>
      </c>
      <c r="AF11" s="37" t="s">
        <v>76</v>
      </c>
      <c r="AG11" s="38" t="s">
        <v>77</v>
      </c>
      <c r="AH11" s="35" t="s">
        <v>78</v>
      </c>
      <c r="AI11" s="35" t="s">
        <v>105</v>
      </c>
      <c r="AJ11" s="39" t="s">
        <v>106</v>
      </c>
      <c r="AK11" s="89"/>
    </row>
    <row r="12" spans="1:38" s="143" customFormat="1" x14ac:dyDescent="0.2">
      <c r="A12" s="131">
        <v>5</v>
      </c>
      <c r="B12" s="132" t="s">
        <v>92</v>
      </c>
      <c r="C12" s="132" t="s">
        <v>208</v>
      </c>
      <c r="D12" s="132" t="s">
        <v>96</v>
      </c>
      <c r="E12" s="133">
        <v>91</v>
      </c>
      <c r="F12" s="133">
        <v>35</v>
      </c>
      <c r="G12" s="133" t="s">
        <v>73</v>
      </c>
      <c r="H12" s="133" t="s">
        <v>73</v>
      </c>
      <c r="I12" s="133">
        <v>1741</v>
      </c>
      <c r="J12" s="133">
        <v>1694</v>
      </c>
      <c r="K12" s="133">
        <f t="shared" si="0"/>
        <v>0</v>
      </c>
      <c r="L12" s="133">
        <v>0</v>
      </c>
      <c r="M12" s="133">
        <f t="shared" si="1"/>
        <v>100</v>
      </c>
      <c r="N12" s="133">
        <v>1694</v>
      </c>
      <c r="O12" s="133">
        <f t="shared" si="2"/>
        <v>0</v>
      </c>
      <c r="P12" s="133">
        <v>0</v>
      </c>
      <c r="Q12" s="133">
        <v>0</v>
      </c>
      <c r="R12" s="133">
        <v>5</v>
      </c>
      <c r="S12" s="133">
        <f t="shared" si="3"/>
        <v>1699</v>
      </c>
      <c r="T12" s="134">
        <v>28830</v>
      </c>
      <c r="U12" s="134">
        <v>28250</v>
      </c>
      <c r="V12" s="134">
        <v>0</v>
      </c>
      <c r="W12" s="134">
        <v>10</v>
      </c>
      <c r="X12" s="134">
        <f t="shared" si="4"/>
        <v>28260</v>
      </c>
      <c r="Y12" s="135" t="s">
        <v>79</v>
      </c>
      <c r="Z12" s="136" t="s">
        <v>79</v>
      </c>
      <c r="AA12" s="136">
        <v>2003</v>
      </c>
      <c r="AB12" s="136" t="s">
        <v>99</v>
      </c>
      <c r="AC12" s="137">
        <v>3402</v>
      </c>
      <c r="AD12" s="138" t="s">
        <v>101</v>
      </c>
      <c r="AE12" s="139">
        <v>10</v>
      </c>
      <c r="AF12" s="139" t="s">
        <v>76</v>
      </c>
      <c r="AG12" s="140" t="s">
        <v>77</v>
      </c>
      <c r="AH12" s="137" t="s">
        <v>106</v>
      </c>
      <c r="AI12" s="137" t="s">
        <v>105</v>
      </c>
      <c r="AJ12" s="141" t="s">
        <v>106</v>
      </c>
      <c r="AK12" s="142"/>
    </row>
    <row r="13" spans="1:38" s="143" customFormat="1" x14ac:dyDescent="0.2">
      <c r="A13" s="131">
        <v>6</v>
      </c>
      <c r="B13" s="132" t="s">
        <v>92</v>
      </c>
      <c r="C13" s="132" t="s">
        <v>208</v>
      </c>
      <c r="D13" s="132" t="s">
        <v>97</v>
      </c>
      <c r="E13" s="133">
        <v>99</v>
      </c>
      <c r="F13" s="133">
        <v>43</v>
      </c>
      <c r="G13" s="133" t="s">
        <v>73</v>
      </c>
      <c r="H13" s="133" t="s">
        <v>73</v>
      </c>
      <c r="I13" s="133">
        <v>1772</v>
      </c>
      <c r="J13" s="133">
        <v>1612</v>
      </c>
      <c r="K13" s="133">
        <f t="shared" si="0"/>
        <v>0</v>
      </c>
      <c r="L13" s="133">
        <v>0</v>
      </c>
      <c r="M13" s="133">
        <f t="shared" si="1"/>
        <v>100</v>
      </c>
      <c r="N13" s="133">
        <v>1612</v>
      </c>
      <c r="O13" s="133">
        <f t="shared" si="2"/>
        <v>0</v>
      </c>
      <c r="P13" s="133">
        <v>0</v>
      </c>
      <c r="Q13" s="133">
        <v>0</v>
      </c>
      <c r="R13" s="133">
        <v>10</v>
      </c>
      <c r="S13" s="133">
        <f t="shared" si="3"/>
        <v>1622</v>
      </c>
      <c r="T13" s="134">
        <v>106376</v>
      </c>
      <c r="U13" s="134">
        <v>106045</v>
      </c>
      <c r="V13" s="134">
        <v>0</v>
      </c>
      <c r="W13" s="134">
        <v>15</v>
      </c>
      <c r="X13" s="134">
        <f t="shared" si="4"/>
        <v>106060</v>
      </c>
      <c r="Y13" s="135" t="s">
        <v>79</v>
      </c>
      <c r="Z13" s="136" t="s">
        <v>79</v>
      </c>
      <c r="AA13" s="136">
        <v>2002</v>
      </c>
      <c r="AB13" s="136" t="s">
        <v>99</v>
      </c>
      <c r="AC13" s="137">
        <v>3402</v>
      </c>
      <c r="AD13" s="138" t="s">
        <v>102</v>
      </c>
      <c r="AE13" s="139">
        <v>12</v>
      </c>
      <c r="AF13" s="139" t="s">
        <v>76</v>
      </c>
      <c r="AG13" s="140" t="s">
        <v>77</v>
      </c>
      <c r="AH13" s="137" t="s">
        <v>106</v>
      </c>
      <c r="AI13" s="137" t="s">
        <v>105</v>
      </c>
      <c r="AJ13" s="141" t="s">
        <v>106</v>
      </c>
      <c r="AK13" s="142"/>
    </row>
    <row r="14" spans="1:38" x14ac:dyDescent="0.2">
      <c r="A14" s="93">
        <v>7</v>
      </c>
      <c r="B14" s="26" t="s">
        <v>92</v>
      </c>
      <c r="C14" s="120"/>
      <c r="D14" s="120" t="s">
        <v>98</v>
      </c>
      <c r="E14" s="28">
        <v>90</v>
      </c>
      <c r="F14" s="28">
        <v>34</v>
      </c>
      <c r="G14" s="28" t="s">
        <v>73</v>
      </c>
      <c r="H14" s="28" t="s">
        <v>73</v>
      </c>
      <c r="I14" s="41">
        <v>858</v>
      </c>
      <c r="J14" s="41">
        <v>858</v>
      </c>
      <c r="K14" s="28">
        <f t="shared" si="0"/>
        <v>0</v>
      </c>
      <c r="L14" s="41">
        <v>0</v>
      </c>
      <c r="M14" s="28">
        <f t="shared" si="1"/>
        <v>100</v>
      </c>
      <c r="N14" s="84">
        <v>858</v>
      </c>
      <c r="O14" s="28">
        <f t="shared" si="2"/>
        <v>0</v>
      </c>
      <c r="P14" s="41">
        <v>0</v>
      </c>
      <c r="Q14" s="28">
        <v>0</v>
      </c>
      <c r="R14" s="41">
        <v>10</v>
      </c>
      <c r="S14" s="28">
        <f t="shared" si="3"/>
        <v>868</v>
      </c>
      <c r="T14" s="47">
        <v>42070</v>
      </c>
      <c r="U14" s="47">
        <v>42070</v>
      </c>
      <c r="V14" s="47">
        <v>0</v>
      </c>
      <c r="W14" s="46">
        <v>15</v>
      </c>
      <c r="X14" s="46">
        <f t="shared" si="4"/>
        <v>42085</v>
      </c>
      <c r="Y14" s="125" t="s">
        <v>79</v>
      </c>
      <c r="Z14" s="34" t="s">
        <v>79</v>
      </c>
      <c r="AA14" s="34">
        <v>2000</v>
      </c>
      <c r="AB14" s="34" t="s">
        <v>99</v>
      </c>
      <c r="AC14" s="35">
        <v>3402</v>
      </c>
      <c r="AD14" s="43" t="s">
        <v>102</v>
      </c>
      <c r="AE14" s="37">
        <v>10</v>
      </c>
      <c r="AF14" s="37" t="s">
        <v>76</v>
      </c>
      <c r="AG14" s="38" t="s">
        <v>77</v>
      </c>
      <c r="AH14" s="35" t="s">
        <v>106</v>
      </c>
      <c r="AI14" s="35" t="s">
        <v>105</v>
      </c>
      <c r="AJ14" s="39" t="s">
        <v>106</v>
      </c>
      <c r="AK14" s="94"/>
    </row>
    <row r="15" spans="1:38" x14ac:dyDescent="0.2">
      <c r="A15" s="93">
        <v>8</v>
      </c>
      <c r="B15" s="26" t="s">
        <v>92</v>
      </c>
      <c r="C15" s="122" t="s">
        <v>209</v>
      </c>
      <c r="D15" s="130" t="s">
        <v>95</v>
      </c>
      <c r="E15" s="28">
        <v>96</v>
      </c>
      <c r="F15" s="28">
        <v>40</v>
      </c>
      <c r="G15" s="28" t="s">
        <v>73</v>
      </c>
      <c r="H15" s="28" t="s">
        <v>73</v>
      </c>
      <c r="I15" s="41">
        <v>2642</v>
      </c>
      <c r="J15" s="41">
        <v>2632</v>
      </c>
      <c r="K15" s="28">
        <f t="shared" si="0"/>
        <v>0</v>
      </c>
      <c r="L15" s="41">
        <v>0</v>
      </c>
      <c r="M15" s="28">
        <f t="shared" si="1"/>
        <v>100</v>
      </c>
      <c r="N15" s="41">
        <v>2632</v>
      </c>
      <c r="O15" s="28">
        <f t="shared" si="2"/>
        <v>0</v>
      </c>
      <c r="P15" s="41">
        <v>0</v>
      </c>
      <c r="Q15" s="28">
        <v>0</v>
      </c>
      <c r="R15" s="41">
        <v>20</v>
      </c>
      <c r="S15" s="28">
        <f t="shared" si="3"/>
        <v>2652</v>
      </c>
      <c r="T15" s="47">
        <v>72000</v>
      </c>
      <c r="U15" s="47">
        <v>71223.100139999995</v>
      </c>
      <c r="V15" s="46">
        <v>0</v>
      </c>
      <c r="W15" s="46">
        <v>30</v>
      </c>
      <c r="X15" s="46">
        <f t="shared" si="4"/>
        <v>71253.100139999995</v>
      </c>
      <c r="Y15" s="125" t="s">
        <v>79</v>
      </c>
      <c r="Z15" s="34" t="s">
        <v>79</v>
      </c>
      <c r="AA15" s="34">
        <v>2002</v>
      </c>
      <c r="AB15" s="34" t="s">
        <v>99</v>
      </c>
      <c r="AC15" s="35">
        <v>3402</v>
      </c>
      <c r="AD15" s="43" t="s">
        <v>80</v>
      </c>
      <c r="AE15" s="37">
        <v>22</v>
      </c>
      <c r="AF15" s="37" t="s">
        <v>76</v>
      </c>
      <c r="AG15" s="38" t="s">
        <v>77</v>
      </c>
      <c r="AH15" s="35" t="s">
        <v>78</v>
      </c>
      <c r="AI15" s="35" t="s">
        <v>105</v>
      </c>
      <c r="AJ15" s="39" t="s">
        <v>106</v>
      </c>
      <c r="AK15" s="89"/>
    </row>
    <row r="16" spans="1:38" x14ac:dyDescent="0.2">
      <c r="A16" s="93">
        <v>9</v>
      </c>
      <c r="B16" s="26" t="s">
        <v>149</v>
      </c>
      <c r="C16" s="122"/>
      <c r="D16" s="120" t="s">
        <v>111</v>
      </c>
      <c r="E16" s="64">
        <v>65</v>
      </c>
      <c r="F16" s="65">
        <v>15</v>
      </c>
      <c r="G16" s="65" t="s">
        <v>74</v>
      </c>
      <c r="H16" s="65" t="s">
        <v>74</v>
      </c>
      <c r="I16" s="41">
        <v>567</v>
      </c>
      <c r="J16" s="41">
        <v>567</v>
      </c>
      <c r="K16" s="28">
        <f t="shared" si="0"/>
        <v>0</v>
      </c>
      <c r="L16" s="41">
        <v>0</v>
      </c>
      <c r="M16" s="28">
        <f t="shared" si="1"/>
        <v>100</v>
      </c>
      <c r="N16" s="41">
        <v>567</v>
      </c>
      <c r="O16" s="28">
        <f t="shared" si="2"/>
        <v>0</v>
      </c>
      <c r="P16" s="41">
        <v>0</v>
      </c>
      <c r="Q16" s="28">
        <v>0</v>
      </c>
      <c r="R16" s="41">
        <v>0</v>
      </c>
      <c r="S16" s="28">
        <f t="shared" si="3"/>
        <v>567</v>
      </c>
      <c r="T16" s="47">
        <v>7064</v>
      </c>
      <c r="U16" s="47">
        <v>7064</v>
      </c>
      <c r="V16" s="47">
        <v>0</v>
      </c>
      <c r="W16" s="47">
        <v>0</v>
      </c>
      <c r="X16" s="46">
        <f t="shared" si="4"/>
        <v>7064</v>
      </c>
      <c r="Y16" s="66" t="s">
        <v>79</v>
      </c>
      <c r="Z16" s="67" t="s">
        <v>182</v>
      </c>
      <c r="AA16" s="65">
        <v>1990</v>
      </c>
      <c r="AB16" s="65" t="s">
        <v>99</v>
      </c>
      <c r="AC16" s="65">
        <v>3402</v>
      </c>
      <c r="AD16" s="68" t="s">
        <v>101</v>
      </c>
      <c r="AE16" s="65">
        <v>7</v>
      </c>
      <c r="AF16" s="65" t="s">
        <v>76</v>
      </c>
      <c r="AG16" s="38" t="s">
        <v>77</v>
      </c>
      <c r="AH16" s="69" t="s">
        <v>106</v>
      </c>
      <c r="AI16" s="69" t="s">
        <v>105</v>
      </c>
      <c r="AJ16" s="70" t="s">
        <v>106</v>
      </c>
      <c r="AK16" s="95"/>
    </row>
    <row r="17" spans="1:37" x14ac:dyDescent="0.2">
      <c r="A17" s="93">
        <v>10</v>
      </c>
      <c r="B17" s="26" t="s">
        <v>149</v>
      </c>
      <c r="C17" s="122"/>
      <c r="D17" s="120" t="s">
        <v>112</v>
      </c>
      <c r="E17" s="65">
        <v>72</v>
      </c>
      <c r="F17" s="65">
        <v>22</v>
      </c>
      <c r="G17" s="65" t="s">
        <v>74</v>
      </c>
      <c r="H17" s="65" t="s">
        <v>74</v>
      </c>
      <c r="I17" s="41">
        <v>959</v>
      </c>
      <c r="J17" s="41">
        <v>959</v>
      </c>
      <c r="K17" s="28">
        <f t="shared" si="0"/>
        <v>0</v>
      </c>
      <c r="L17" s="41">
        <v>0</v>
      </c>
      <c r="M17" s="28">
        <f t="shared" si="1"/>
        <v>100</v>
      </c>
      <c r="N17" s="41">
        <v>959</v>
      </c>
      <c r="O17" s="28">
        <f t="shared" si="2"/>
        <v>0</v>
      </c>
      <c r="P17" s="41">
        <v>0</v>
      </c>
      <c r="Q17" s="28">
        <v>0</v>
      </c>
      <c r="R17" s="41">
        <v>0</v>
      </c>
      <c r="S17" s="28">
        <f t="shared" si="3"/>
        <v>959</v>
      </c>
      <c r="T17" s="47">
        <v>11928</v>
      </c>
      <c r="U17" s="47">
        <v>11928</v>
      </c>
      <c r="V17" s="47">
        <v>0</v>
      </c>
      <c r="W17" s="47">
        <v>0</v>
      </c>
      <c r="X17" s="46">
        <f t="shared" si="4"/>
        <v>11928</v>
      </c>
      <c r="Y17" s="66" t="s">
        <v>79</v>
      </c>
      <c r="Z17" s="67" t="s">
        <v>184</v>
      </c>
      <c r="AA17" s="65">
        <v>1995</v>
      </c>
      <c r="AB17" s="65" t="s">
        <v>99</v>
      </c>
      <c r="AC17" s="65">
        <v>3402</v>
      </c>
      <c r="AD17" s="68" t="s">
        <v>101</v>
      </c>
      <c r="AE17" s="65">
        <v>14</v>
      </c>
      <c r="AF17" s="65" t="s">
        <v>185</v>
      </c>
      <c r="AG17" s="38" t="s">
        <v>77</v>
      </c>
      <c r="AH17" s="69" t="s">
        <v>106</v>
      </c>
      <c r="AI17" s="69" t="s">
        <v>105</v>
      </c>
      <c r="AJ17" s="70" t="s">
        <v>106</v>
      </c>
      <c r="AK17" s="95"/>
    </row>
    <row r="18" spans="1:37" x14ac:dyDescent="0.2">
      <c r="A18" s="93">
        <v>11</v>
      </c>
      <c r="B18" s="26" t="s">
        <v>149</v>
      </c>
      <c r="C18" s="122"/>
      <c r="D18" s="120" t="s">
        <v>113</v>
      </c>
      <c r="E18" s="65">
        <v>57</v>
      </c>
      <c r="F18" s="65">
        <v>7</v>
      </c>
      <c r="G18" s="65" t="s">
        <v>74</v>
      </c>
      <c r="H18" s="65" t="s">
        <v>74</v>
      </c>
      <c r="I18" s="41">
        <v>358</v>
      </c>
      <c r="J18" s="41">
        <v>349</v>
      </c>
      <c r="K18" s="28">
        <f t="shared" si="0"/>
        <v>0</v>
      </c>
      <c r="L18" s="41">
        <v>0</v>
      </c>
      <c r="M18" s="28">
        <f t="shared" si="1"/>
        <v>100</v>
      </c>
      <c r="N18" s="41">
        <v>349</v>
      </c>
      <c r="O18" s="28">
        <f t="shared" si="2"/>
        <v>0</v>
      </c>
      <c r="P18" s="41">
        <v>0</v>
      </c>
      <c r="Q18" s="28">
        <v>0</v>
      </c>
      <c r="R18" s="41">
        <v>0</v>
      </c>
      <c r="S18" s="28">
        <f t="shared" si="3"/>
        <v>349</v>
      </c>
      <c r="T18" s="47">
        <v>25212</v>
      </c>
      <c r="U18" s="47">
        <v>25212</v>
      </c>
      <c r="V18" s="47">
        <v>0</v>
      </c>
      <c r="W18" s="47">
        <v>0</v>
      </c>
      <c r="X18" s="46">
        <f t="shared" si="4"/>
        <v>25212</v>
      </c>
      <c r="Y18" s="66" t="s">
        <v>79</v>
      </c>
      <c r="Z18" s="67" t="s">
        <v>182</v>
      </c>
      <c r="AA18" s="65">
        <v>1995</v>
      </c>
      <c r="AB18" s="65" t="s">
        <v>99</v>
      </c>
      <c r="AC18" s="65">
        <v>3402</v>
      </c>
      <c r="AD18" s="68" t="s">
        <v>103</v>
      </c>
      <c r="AE18" s="65">
        <v>13</v>
      </c>
      <c r="AF18" s="65" t="s">
        <v>76</v>
      </c>
      <c r="AG18" s="38" t="s">
        <v>77</v>
      </c>
      <c r="AH18" s="69" t="s">
        <v>106</v>
      </c>
      <c r="AI18" s="69" t="s">
        <v>105</v>
      </c>
      <c r="AJ18" s="70" t="s">
        <v>106</v>
      </c>
      <c r="AK18" s="95"/>
    </row>
    <row r="19" spans="1:37" ht="19.5" x14ac:dyDescent="0.2">
      <c r="A19" s="93">
        <v>12</v>
      </c>
      <c r="B19" s="26" t="s">
        <v>149</v>
      </c>
      <c r="C19" s="122"/>
      <c r="D19" s="120" t="s">
        <v>114</v>
      </c>
      <c r="E19" s="65">
        <v>51</v>
      </c>
      <c r="F19" s="65">
        <v>1</v>
      </c>
      <c r="G19" s="65" t="s">
        <v>74</v>
      </c>
      <c r="H19" s="65" t="s">
        <v>74</v>
      </c>
      <c r="I19" s="41">
        <v>288</v>
      </c>
      <c r="J19" s="41">
        <v>281</v>
      </c>
      <c r="K19" s="28">
        <v>0</v>
      </c>
      <c r="L19" s="41">
        <v>0</v>
      </c>
      <c r="M19" s="46">
        <v>21.708185053380785</v>
      </c>
      <c r="N19" s="41">
        <v>61</v>
      </c>
      <c r="O19" s="46">
        <v>78.291814946619212</v>
      </c>
      <c r="P19" s="41">
        <v>220</v>
      </c>
      <c r="Q19" s="28">
        <v>0</v>
      </c>
      <c r="R19" s="41">
        <v>0</v>
      </c>
      <c r="S19" s="28">
        <v>281</v>
      </c>
      <c r="T19" s="47">
        <v>35</v>
      </c>
      <c r="U19" s="47">
        <v>34</v>
      </c>
      <c r="V19" s="47">
        <v>0</v>
      </c>
      <c r="W19" s="47">
        <v>0</v>
      </c>
      <c r="X19" s="46">
        <v>34</v>
      </c>
      <c r="Y19" s="66" t="s">
        <v>163</v>
      </c>
      <c r="Z19" s="67" t="s">
        <v>186</v>
      </c>
      <c r="AA19" s="65">
        <v>1982</v>
      </c>
      <c r="AB19" s="65" t="s">
        <v>187</v>
      </c>
      <c r="AC19" s="65">
        <v>2613</v>
      </c>
      <c r="AD19" s="68" t="s">
        <v>188</v>
      </c>
      <c r="AE19" s="65">
        <v>5</v>
      </c>
      <c r="AF19" s="65" t="s">
        <v>76</v>
      </c>
      <c r="AG19" s="38" t="s">
        <v>207</v>
      </c>
      <c r="AH19" s="69" t="s">
        <v>78</v>
      </c>
      <c r="AI19" s="69" t="s">
        <v>105</v>
      </c>
      <c r="AJ19" s="70" t="s">
        <v>106</v>
      </c>
      <c r="AK19" s="95"/>
    </row>
    <row r="20" spans="1:37" x14ac:dyDescent="0.2">
      <c r="A20" s="93">
        <v>13</v>
      </c>
      <c r="B20" s="26" t="s">
        <v>149</v>
      </c>
      <c r="C20" s="122"/>
      <c r="D20" s="120" t="s">
        <v>115</v>
      </c>
      <c r="E20" s="65">
        <v>62</v>
      </c>
      <c r="F20" s="65">
        <v>12</v>
      </c>
      <c r="G20" s="65" t="s">
        <v>74</v>
      </c>
      <c r="H20" s="65" t="s">
        <v>74</v>
      </c>
      <c r="I20" s="41">
        <v>504</v>
      </c>
      <c r="J20" s="41">
        <v>504</v>
      </c>
      <c r="K20" s="28">
        <f t="shared" si="0"/>
        <v>0</v>
      </c>
      <c r="L20" s="41">
        <v>0</v>
      </c>
      <c r="M20" s="28">
        <f t="shared" si="1"/>
        <v>100</v>
      </c>
      <c r="N20" s="41">
        <v>504</v>
      </c>
      <c r="O20" s="28">
        <f t="shared" si="2"/>
        <v>0</v>
      </c>
      <c r="P20" s="41">
        <v>0</v>
      </c>
      <c r="Q20" s="28">
        <v>0</v>
      </c>
      <c r="R20" s="41">
        <v>0</v>
      </c>
      <c r="S20" s="28">
        <f t="shared" si="3"/>
        <v>504</v>
      </c>
      <c r="T20" s="47">
        <v>19489</v>
      </c>
      <c r="U20" s="47">
        <v>19489</v>
      </c>
      <c r="V20" s="47">
        <v>0</v>
      </c>
      <c r="W20" s="47">
        <v>0</v>
      </c>
      <c r="X20" s="46">
        <f t="shared" si="4"/>
        <v>19489</v>
      </c>
      <c r="Y20" s="66" t="s">
        <v>79</v>
      </c>
      <c r="Z20" s="67" t="s">
        <v>182</v>
      </c>
      <c r="AA20" s="65">
        <v>1995</v>
      </c>
      <c r="AB20" s="65" t="s">
        <v>99</v>
      </c>
      <c r="AC20" s="65">
        <v>3402</v>
      </c>
      <c r="AD20" s="68" t="s">
        <v>103</v>
      </c>
      <c r="AE20" s="65">
        <v>9</v>
      </c>
      <c r="AF20" s="65" t="s">
        <v>76</v>
      </c>
      <c r="AG20" s="38" t="s">
        <v>77</v>
      </c>
      <c r="AH20" s="69" t="s">
        <v>106</v>
      </c>
      <c r="AI20" s="69" t="s">
        <v>105</v>
      </c>
      <c r="AJ20" s="70" t="s">
        <v>106</v>
      </c>
      <c r="AK20" s="96"/>
    </row>
    <row r="21" spans="1:37" ht="33" customHeight="1" x14ac:dyDescent="0.2">
      <c r="A21" s="93">
        <v>14</v>
      </c>
      <c r="B21" s="26" t="s">
        <v>149</v>
      </c>
      <c r="C21" s="122"/>
      <c r="D21" s="120" t="s">
        <v>116</v>
      </c>
      <c r="E21" s="65">
        <v>51</v>
      </c>
      <c r="F21" s="65">
        <v>1</v>
      </c>
      <c r="G21" s="65" t="s">
        <v>74</v>
      </c>
      <c r="H21" s="65" t="s">
        <v>74</v>
      </c>
      <c r="I21" s="41">
        <v>868</v>
      </c>
      <c r="J21" s="41">
        <v>831</v>
      </c>
      <c r="K21" s="28">
        <f t="shared" si="0"/>
        <v>0</v>
      </c>
      <c r="L21" s="41">
        <v>0</v>
      </c>
      <c r="M21" s="28">
        <f t="shared" si="1"/>
        <v>100</v>
      </c>
      <c r="N21" s="41">
        <v>831</v>
      </c>
      <c r="O21" s="28">
        <f t="shared" si="2"/>
        <v>0</v>
      </c>
      <c r="P21" s="41">
        <v>0</v>
      </c>
      <c r="Q21" s="28">
        <v>0</v>
      </c>
      <c r="R21" s="41">
        <v>0</v>
      </c>
      <c r="S21" s="28">
        <f t="shared" si="3"/>
        <v>831</v>
      </c>
      <c r="T21" s="47">
        <v>6624</v>
      </c>
      <c r="U21" s="47">
        <v>6603</v>
      </c>
      <c r="V21" s="47">
        <v>0</v>
      </c>
      <c r="W21" s="47">
        <v>0</v>
      </c>
      <c r="X21" s="46">
        <f t="shared" si="4"/>
        <v>6603</v>
      </c>
      <c r="Y21" s="66" t="s">
        <v>79</v>
      </c>
      <c r="Z21" s="67" t="s">
        <v>189</v>
      </c>
      <c r="AA21" s="65">
        <v>1990</v>
      </c>
      <c r="AB21" s="66" t="s">
        <v>190</v>
      </c>
      <c r="AC21" s="65">
        <v>3402</v>
      </c>
      <c r="AD21" s="68" t="s">
        <v>100</v>
      </c>
      <c r="AE21" s="65">
        <v>22</v>
      </c>
      <c r="AF21" s="65" t="s">
        <v>76</v>
      </c>
      <c r="AG21" s="38" t="s">
        <v>77</v>
      </c>
      <c r="AH21" s="69" t="s">
        <v>78</v>
      </c>
      <c r="AI21" s="69" t="s">
        <v>105</v>
      </c>
      <c r="AJ21" s="70" t="s">
        <v>106</v>
      </c>
      <c r="AK21" s="96"/>
    </row>
    <row r="22" spans="1:37" x14ac:dyDescent="0.2">
      <c r="A22" s="93">
        <v>15</v>
      </c>
      <c r="B22" s="26" t="s">
        <v>149</v>
      </c>
      <c r="C22" s="122"/>
      <c r="D22" s="120" t="s">
        <v>117</v>
      </c>
      <c r="E22" s="65">
        <v>63</v>
      </c>
      <c r="F22" s="65">
        <v>13</v>
      </c>
      <c r="G22" s="65" t="s">
        <v>74</v>
      </c>
      <c r="H22" s="65" t="s">
        <v>74</v>
      </c>
      <c r="I22" s="41">
        <v>823</v>
      </c>
      <c r="J22" s="41">
        <v>817</v>
      </c>
      <c r="K22" s="28">
        <f t="shared" si="0"/>
        <v>0</v>
      </c>
      <c r="L22" s="41">
        <v>0</v>
      </c>
      <c r="M22" s="28">
        <f t="shared" si="1"/>
        <v>100</v>
      </c>
      <c r="N22" s="41">
        <v>817</v>
      </c>
      <c r="O22" s="28">
        <f t="shared" si="2"/>
        <v>0</v>
      </c>
      <c r="P22" s="41">
        <v>0</v>
      </c>
      <c r="Q22" s="28">
        <v>0</v>
      </c>
      <c r="R22" s="41">
        <v>0</v>
      </c>
      <c r="S22" s="28">
        <f t="shared" si="3"/>
        <v>817</v>
      </c>
      <c r="T22" s="47">
        <v>13806</v>
      </c>
      <c r="U22" s="47">
        <v>13765</v>
      </c>
      <c r="V22" s="47">
        <v>0</v>
      </c>
      <c r="W22" s="47">
        <v>0</v>
      </c>
      <c r="X22" s="46">
        <f t="shared" si="4"/>
        <v>13765</v>
      </c>
      <c r="Y22" s="66" t="s">
        <v>79</v>
      </c>
      <c r="Z22" s="67" t="s">
        <v>182</v>
      </c>
      <c r="AA22" s="65">
        <v>1989</v>
      </c>
      <c r="AB22" s="65" t="s">
        <v>99</v>
      </c>
      <c r="AC22" s="65">
        <v>3402</v>
      </c>
      <c r="AD22" s="68" t="s">
        <v>101</v>
      </c>
      <c r="AE22" s="65">
        <v>14</v>
      </c>
      <c r="AF22" s="65" t="s">
        <v>76</v>
      </c>
      <c r="AG22" s="38" t="s">
        <v>77</v>
      </c>
      <c r="AH22" s="69" t="s">
        <v>106</v>
      </c>
      <c r="AI22" s="69" t="s">
        <v>105</v>
      </c>
      <c r="AJ22" s="70" t="s">
        <v>106</v>
      </c>
      <c r="AK22" s="96"/>
    </row>
    <row r="23" spans="1:37" ht="30.75" customHeight="1" x14ac:dyDescent="0.2">
      <c r="A23" s="93">
        <v>16</v>
      </c>
      <c r="B23" s="26" t="s">
        <v>149</v>
      </c>
      <c r="C23" s="122"/>
      <c r="D23" s="120" t="s">
        <v>118</v>
      </c>
      <c r="E23" s="65">
        <v>51</v>
      </c>
      <c r="F23" s="65">
        <v>1</v>
      </c>
      <c r="G23" s="65" t="s">
        <v>74</v>
      </c>
      <c r="H23" s="65" t="s">
        <v>74</v>
      </c>
      <c r="I23" s="41">
        <v>331</v>
      </c>
      <c r="J23" s="41">
        <v>316</v>
      </c>
      <c r="K23" s="28">
        <v>0</v>
      </c>
      <c r="L23" s="41">
        <v>0</v>
      </c>
      <c r="M23" s="46">
        <v>16.772151898734176</v>
      </c>
      <c r="N23" s="41">
        <v>53</v>
      </c>
      <c r="O23" s="46">
        <v>83.22784810126582</v>
      </c>
      <c r="P23" s="41">
        <v>263</v>
      </c>
      <c r="Q23" s="28">
        <v>0</v>
      </c>
      <c r="R23" s="41">
        <v>0</v>
      </c>
      <c r="S23" s="28">
        <v>316</v>
      </c>
      <c r="T23" s="47">
        <v>111</v>
      </c>
      <c r="U23" s="47">
        <v>107</v>
      </c>
      <c r="V23" s="47">
        <v>0</v>
      </c>
      <c r="W23" s="47">
        <v>0</v>
      </c>
      <c r="X23" s="46">
        <v>107</v>
      </c>
      <c r="Y23" s="66" t="s">
        <v>163</v>
      </c>
      <c r="Z23" s="67" t="s">
        <v>186</v>
      </c>
      <c r="AA23" s="65">
        <v>1984</v>
      </c>
      <c r="AB23" s="66" t="s">
        <v>190</v>
      </c>
      <c r="AC23" s="65">
        <v>2613</v>
      </c>
      <c r="AD23" s="68" t="s">
        <v>188</v>
      </c>
      <c r="AE23" s="65">
        <v>14</v>
      </c>
      <c r="AF23" s="65" t="s">
        <v>76</v>
      </c>
      <c r="AG23" s="38" t="s">
        <v>207</v>
      </c>
      <c r="AH23" s="69" t="s">
        <v>78</v>
      </c>
      <c r="AI23" s="69" t="s">
        <v>105</v>
      </c>
      <c r="AJ23" s="70" t="s">
        <v>106</v>
      </c>
      <c r="AK23" s="96"/>
    </row>
    <row r="24" spans="1:37" ht="30.75" customHeight="1" x14ac:dyDescent="0.2">
      <c r="A24" s="93">
        <v>17</v>
      </c>
      <c r="B24" s="26" t="s">
        <v>149</v>
      </c>
      <c r="C24" s="122"/>
      <c r="D24" s="120" t="s">
        <v>119</v>
      </c>
      <c r="E24" s="65">
        <v>52</v>
      </c>
      <c r="F24" s="65">
        <v>2</v>
      </c>
      <c r="G24" s="65" t="s">
        <v>74</v>
      </c>
      <c r="H24" s="65" t="s">
        <v>74</v>
      </c>
      <c r="I24" s="41">
        <v>97</v>
      </c>
      <c r="J24" s="41">
        <v>94</v>
      </c>
      <c r="K24" s="28">
        <v>0</v>
      </c>
      <c r="L24" s="41">
        <v>0</v>
      </c>
      <c r="M24" s="46">
        <v>12.76595744680851</v>
      </c>
      <c r="N24" s="41">
        <v>12</v>
      </c>
      <c r="O24" s="46">
        <v>87.234042553191486</v>
      </c>
      <c r="P24" s="41">
        <v>82</v>
      </c>
      <c r="Q24" s="28">
        <v>0</v>
      </c>
      <c r="R24" s="41">
        <v>0</v>
      </c>
      <c r="S24" s="28">
        <v>94</v>
      </c>
      <c r="T24" s="47">
        <v>25</v>
      </c>
      <c r="U24" s="47">
        <v>23</v>
      </c>
      <c r="V24" s="47">
        <v>0</v>
      </c>
      <c r="W24" s="47">
        <v>0</v>
      </c>
      <c r="X24" s="46">
        <v>23</v>
      </c>
      <c r="Y24" s="66" t="s">
        <v>163</v>
      </c>
      <c r="Z24" s="67" t="s">
        <v>186</v>
      </c>
      <c r="AA24" s="65">
        <v>1984</v>
      </c>
      <c r="AB24" s="66" t="s">
        <v>190</v>
      </c>
      <c r="AC24" s="65">
        <v>2613</v>
      </c>
      <c r="AD24" s="68" t="s">
        <v>191</v>
      </c>
      <c r="AE24" s="65">
        <v>1</v>
      </c>
      <c r="AF24" s="65" t="s">
        <v>76</v>
      </c>
      <c r="AG24" s="38" t="s">
        <v>207</v>
      </c>
      <c r="AH24" s="69" t="s">
        <v>78</v>
      </c>
      <c r="AI24" s="69" t="s">
        <v>105</v>
      </c>
      <c r="AJ24" s="70" t="s">
        <v>106</v>
      </c>
      <c r="AK24" s="96"/>
    </row>
    <row r="25" spans="1:37" ht="31.5" customHeight="1" x14ac:dyDescent="0.2">
      <c r="A25" s="93">
        <v>18</v>
      </c>
      <c r="B25" s="26" t="s">
        <v>149</v>
      </c>
      <c r="C25" s="122"/>
      <c r="D25" s="120" t="s">
        <v>120</v>
      </c>
      <c r="E25" s="65">
        <v>52</v>
      </c>
      <c r="F25" s="65">
        <v>2</v>
      </c>
      <c r="G25" s="65" t="s">
        <v>74</v>
      </c>
      <c r="H25" s="65" t="s">
        <v>74</v>
      </c>
      <c r="I25" s="41">
        <v>1470</v>
      </c>
      <c r="J25" s="41">
        <v>667</v>
      </c>
      <c r="K25" s="28">
        <v>0</v>
      </c>
      <c r="L25" s="41">
        <v>0</v>
      </c>
      <c r="M25" s="46">
        <v>12.893553223388306</v>
      </c>
      <c r="N25" s="41">
        <v>86</v>
      </c>
      <c r="O25" s="46">
        <v>87.106446776611691</v>
      </c>
      <c r="P25" s="41">
        <v>581</v>
      </c>
      <c r="Q25" s="28">
        <v>0</v>
      </c>
      <c r="R25" s="41">
        <v>0</v>
      </c>
      <c r="S25" s="28">
        <v>667</v>
      </c>
      <c r="T25" s="47">
        <v>5520</v>
      </c>
      <c r="U25" s="47">
        <v>345</v>
      </c>
      <c r="V25" s="47">
        <v>0</v>
      </c>
      <c r="W25" s="47">
        <v>0</v>
      </c>
      <c r="X25" s="46">
        <v>345</v>
      </c>
      <c r="Y25" s="66" t="s">
        <v>163</v>
      </c>
      <c r="Z25" s="67" t="s">
        <v>186</v>
      </c>
      <c r="AA25" s="66">
        <v>1989</v>
      </c>
      <c r="AB25" s="66" t="s">
        <v>190</v>
      </c>
      <c r="AC25" s="65">
        <v>3402</v>
      </c>
      <c r="AD25" s="68" t="s">
        <v>192</v>
      </c>
      <c r="AE25" s="65">
        <v>20</v>
      </c>
      <c r="AF25" s="65" t="s">
        <v>76</v>
      </c>
      <c r="AG25" s="38" t="s">
        <v>207</v>
      </c>
      <c r="AH25" s="69" t="s">
        <v>78</v>
      </c>
      <c r="AI25" s="69" t="s">
        <v>105</v>
      </c>
      <c r="AJ25" s="70" t="s">
        <v>106</v>
      </c>
      <c r="AK25" s="96"/>
    </row>
    <row r="26" spans="1:37" x14ac:dyDescent="0.2">
      <c r="A26" s="93">
        <v>19</v>
      </c>
      <c r="B26" s="26" t="s">
        <v>149</v>
      </c>
      <c r="C26" s="123"/>
      <c r="D26" s="120" t="s">
        <v>121</v>
      </c>
      <c r="E26" s="65">
        <v>67</v>
      </c>
      <c r="F26" s="65">
        <v>17</v>
      </c>
      <c r="G26" s="65" t="s">
        <v>74</v>
      </c>
      <c r="H26" s="65" t="s">
        <v>74</v>
      </c>
      <c r="I26" s="41">
        <v>902</v>
      </c>
      <c r="J26" s="41">
        <v>902</v>
      </c>
      <c r="K26" s="28">
        <f t="shared" si="0"/>
        <v>0</v>
      </c>
      <c r="L26" s="41"/>
      <c r="M26" s="28">
        <f t="shared" si="1"/>
        <v>100</v>
      </c>
      <c r="N26" s="41">
        <v>902</v>
      </c>
      <c r="O26" s="28">
        <f t="shared" si="2"/>
        <v>0</v>
      </c>
      <c r="P26" s="41">
        <v>0</v>
      </c>
      <c r="Q26" s="28">
        <v>0</v>
      </c>
      <c r="R26" s="41">
        <v>0</v>
      </c>
      <c r="S26" s="28">
        <f t="shared" si="3"/>
        <v>902</v>
      </c>
      <c r="T26" s="47">
        <v>18724</v>
      </c>
      <c r="U26" s="47">
        <v>18724</v>
      </c>
      <c r="V26" s="47">
        <v>0</v>
      </c>
      <c r="W26" s="47">
        <v>0</v>
      </c>
      <c r="X26" s="46">
        <f t="shared" si="4"/>
        <v>18724</v>
      </c>
      <c r="Y26" s="66" t="s">
        <v>79</v>
      </c>
      <c r="Z26" s="67" t="s">
        <v>182</v>
      </c>
      <c r="AA26" s="65">
        <v>1989</v>
      </c>
      <c r="AB26" s="65" t="s">
        <v>99</v>
      </c>
      <c r="AC26" s="65">
        <v>3402</v>
      </c>
      <c r="AD26" s="71" t="s">
        <v>103</v>
      </c>
      <c r="AE26" s="65">
        <v>16</v>
      </c>
      <c r="AF26" s="65" t="s">
        <v>76</v>
      </c>
      <c r="AG26" s="38" t="s">
        <v>77</v>
      </c>
      <c r="AH26" s="69" t="s">
        <v>106</v>
      </c>
      <c r="AI26" s="69" t="s">
        <v>105</v>
      </c>
      <c r="AJ26" s="70" t="s">
        <v>106</v>
      </c>
      <c r="AK26" s="96"/>
    </row>
    <row r="27" spans="1:37" ht="30.75" customHeight="1" x14ac:dyDescent="0.2">
      <c r="A27" s="93">
        <v>20</v>
      </c>
      <c r="B27" s="26" t="s">
        <v>149</v>
      </c>
      <c r="C27" s="123"/>
      <c r="D27" s="120" t="s">
        <v>122</v>
      </c>
      <c r="E27" s="65">
        <v>52</v>
      </c>
      <c r="F27" s="65">
        <v>2</v>
      </c>
      <c r="G27" s="65" t="s">
        <v>74</v>
      </c>
      <c r="H27" s="65" t="s">
        <v>74</v>
      </c>
      <c r="I27" s="41">
        <v>136</v>
      </c>
      <c r="J27" s="41">
        <v>136</v>
      </c>
      <c r="K27" s="28">
        <v>0</v>
      </c>
      <c r="L27" s="41">
        <v>0</v>
      </c>
      <c r="M27" s="46">
        <v>10.294117647058824</v>
      </c>
      <c r="N27" s="41">
        <v>14</v>
      </c>
      <c r="O27" s="46">
        <v>89.705882352941174</v>
      </c>
      <c r="P27" s="41">
        <v>122</v>
      </c>
      <c r="Q27" s="28">
        <v>0</v>
      </c>
      <c r="R27" s="41">
        <v>0</v>
      </c>
      <c r="S27" s="28">
        <v>136</v>
      </c>
      <c r="T27" s="47">
        <v>26</v>
      </c>
      <c r="U27" s="47">
        <v>26</v>
      </c>
      <c r="V27" s="47">
        <v>0</v>
      </c>
      <c r="W27" s="47">
        <v>0</v>
      </c>
      <c r="X27" s="46">
        <v>26</v>
      </c>
      <c r="Y27" s="66" t="s">
        <v>163</v>
      </c>
      <c r="Z27" s="67" t="s">
        <v>186</v>
      </c>
      <c r="AA27" s="65">
        <v>1983</v>
      </c>
      <c r="AB27" s="66" t="s">
        <v>190</v>
      </c>
      <c r="AC27" s="65">
        <v>2613</v>
      </c>
      <c r="AD27" s="72" t="s">
        <v>188</v>
      </c>
      <c r="AE27" s="65">
        <v>2</v>
      </c>
      <c r="AF27" s="65" t="s">
        <v>76</v>
      </c>
      <c r="AG27" s="38" t="s">
        <v>207</v>
      </c>
      <c r="AH27" s="69" t="s">
        <v>78</v>
      </c>
      <c r="AI27" s="69" t="s">
        <v>105</v>
      </c>
      <c r="AJ27" s="70" t="s">
        <v>106</v>
      </c>
      <c r="AK27" s="96"/>
    </row>
    <row r="28" spans="1:37" x14ac:dyDescent="0.2">
      <c r="A28" s="93">
        <v>21</v>
      </c>
      <c r="B28" s="26" t="s">
        <v>149</v>
      </c>
      <c r="C28" s="123"/>
      <c r="D28" s="120" t="s">
        <v>123</v>
      </c>
      <c r="E28" s="65">
        <v>65</v>
      </c>
      <c r="F28" s="65">
        <v>15</v>
      </c>
      <c r="G28" s="65" t="s">
        <v>74</v>
      </c>
      <c r="H28" s="65" t="s">
        <v>74</v>
      </c>
      <c r="I28" s="41">
        <v>1595</v>
      </c>
      <c r="J28" s="41">
        <v>1593</v>
      </c>
      <c r="K28" s="28">
        <f t="shared" si="0"/>
        <v>0</v>
      </c>
      <c r="L28" s="41">
        <v>0</v>
      </c>
      <c r="M28" s="28">
        <f t="shared" si="1"/>
        <v>100</v>
      </c>
      <c r="N28" s="41">
        <v>1593</v>
      </c>
      <c r="O28" s="28">
        <f t="shared" si="2"/>
        <v>0</v>
      </c>
      <c r="P28" s="41">
        <v>0</v>
      </c>
      <c r="Q28" s="28">
        <v>0</v>
      </c>
      <c r="R28" s="41">
        <v>0</v>
      </c>
      <c r="S28" s="28">
        <f t="shared" si="3"/>
        <v>1593</v>
      </c>
      <c r="T28" s="47">
        <v>15705</v>
      </c>
      <c r="U28" s="47">
        <v>15698</v>
      </c>
      <c r="V28" s="47">
        <v>0</v>
      </c>
      <c r="W28" s="47">
        <v>0</v>
      </c>
      <c r="X28" s="46">
        <f t="shared" si="4"/>
        <v>15698</v>
      </c>
      <c r="Y28" s="66" t="s">
        <v>79</v>
      </c>
      <c r="Z28" s="67" t="s">
        <v>182</v>
      </c>
      <c r="AA28" s="65">
        <v>1991</v>
      </c>
      <c r="AB28" s="65" t="s">
        <v>99</v>
      </c>
      <c r="AC28" s="65">
        <v>3402</v>
      </c>
      <c r="AD28" s="72" t="s">
        <v>101</v>
      </c>
      <c r="AE28" s="65">
        <v>19</v>
      </c>
      <c r="AF28" s="65" t="s">
        <v>76</v>
      </c>
      <c r="AG28" s="38" t="s">
        <v>77</v>
      </c>
      <c r="AH28" s="69" t="s">
        <v>106</v>
      </c>
      <c r="AI28" s="69" t="s">
        <v>105</v>
      </c>
      <c r="AJ28" s="70" t="s">
        <v>106</v>
      </c>
      <c r="AK28" s="96"/>
    </row>
    <row r="29" spans="1:37" s="143" customFormat="1" x14ac:dyDescent="0.2">
      <c r="A29" s="131">
        <v>22</v>
      </c>
      <c r="B29" s="132" t="s">
        <v>149</v>
      </c>
      <c r="C29" s="146" t="s">
        <v>208</v>
      </c>
      <c r="D29" s="132" t="s">
        <v>124</v>
      </c>
      <c r="E29" s="147">
        <v>85</v>
      </c>
      <c r="F29" s="147">
        <v>35</v>
      </c>
      <c r="G29" s="148" t="s">
        <v>74</v>
      </c>
      <c r="H29" s="148" t="s">
        <v>74</v>
      </c>
      <c r="I29" s="133">
        <v>2309</v>
      </c>
      <c r="J29" s="133">
        <v>2276</v>
      </c>
      <c r="K29" s="133">
        <f t="shared" si="0"/>
        <v>0</v>
      </c>
      <c r="L29" s="133">
        <v>0</v>
      </c>
      <c r="M29" s="133">
        <f t="shared" si="1"/>
        <v>100</v>
      </c>
      <c r="N29" s="133">
        <v>2276</v>
      </c>
      <c r="O29" s="133">
        <f t="shared" si="2"/>
        <v>0</v>
      </c>
      <c r="P29" s="133">
        <v>0</v>
      </c>
      <c r="Q29" s="133">
        <v>0</v>
      </c>
      <c r="R29" s="133">
        <v>0</v>
      </c>
      <c r="S29" s="133">
        <f t="shared" si="3"/>
        <v>2276</v>
      </c>
      <c r="T29" s="134">
        <v>28303</v>
      </c>
      <c r="U29" s="134">
        <v>28254</v>
      </c>
      <c r="V29" s="134">
        <v>0</v>
      </c>
      <c r="W29" s="134">
        <v>0</v>
      </c>
      <c r="X29" s="134">
        <f t="shared" si="4"/>
        <v>28254</v>
      </c>
      <c r="Y29" s="149" t="s">
        <v>79</v>
      </c>
      <c r="Z29" s="150" t="s">
        <v>184</v>
      </c>
      <c r="AA29" s="147">
        <v>1998</v>
      </c>
      <c r="AB29" s="148" t="s">
        <v>99</v>
      </c>
      <c r="AC29" s="148">
        <v>3402</v>
      </c>
      <c r="AD29" s="151" t="s">
        <v>102</v>
      </c>
      <c r="AE29" s="147">
        <v>26</v>
      </c>
      <c r="AF29" s="148" t="s">
        <v>76</v>
      </c>
      <c r="AG29" s="140" t="s">
        <v>77</v>
      </c>
      <c r="AH29" s="147" t="s">
        <v>106</v>
      </c>
      <c r="AI29" s="147" t="s">
        <v>105</v>
      </c>
      <c r="AJ29" s="152" t="s">
        <v>106</v>
      </c>
      <c r="AK29" s="142"/>
    </row>
    <row r="30" spans="1:37" ht="33" customHeight="1" x14ac:dyDescent="0.2">
      <c r="A30" s="93">
        <v>23</v>
      </c>
      <c r="B30" s="26" t="s">
        <v>149</v>
      </c>
      <c r="C30" s="123"/>
      <c r="D30" s="120" t="s">
        <v>125</v>
      </c>
      <c r="E30" s="69">
        <v>51</v>
      </c>
      <c r="F30" s="69">
        <v>1</v>
      </c>
      <c r="G30" s="65" t="s">
        <v>74</v>
      </c>
      <c r="H30" s="65" t="s">
        <v>74</v>
      </c>
      <c r="I30" s="41">
        <v>817</v>
      </c>
      <c r="J30" s="41">
        <v>790</v>
      </c>
      <c r="K30" s="28">
        <f t="shared" si="0"/>
        <v>0</v>
      </c>
      <c r="L30" s="41">
        <v>0</v>
      </c>
      <c r="M30" s="28">
        <f t="shared" si="1"/>
        <v>100</v>
      </c>
      <c r="N30" s="41">
        <v>790</v>
      </c>
      <c r="O30" s="28">
        <f t="shared" si="2"/>
        <v>0</v>
      </c>
      <c r="P30" s="41">
        <v>0</v>
      </c>
      <c r="Q30" s="28">
        <v>0</v>
      </c>
      <c r="R30" s="41">
        <v>0</v>
      </c>
      <c r="S30" s="28">
        <f t="shared" si="3"/>
        <v>790</v>
      </c>
      <c r="T30" s="47">
        <v>1255</v>
      </c>
      <c r="U30" s="47">
        <v>1248</v>
      </c>
      <c r="V30" s="47">
        <v>0</v>
      </c>
      <c r="W30" s="47">
        <v>0</v>
      </c>
      <c r="X30" s="46">
        <f t="shared" si="4"/>
        <v>1248</v>
      </c>
      <c r="Y30" s="66" t="s">
        <v>79</v>
      </c>
      <c r="Z30" s="67" t="s">
        <v>189</v>
      </c>
      <c r="AA30" s="69">
        <v>1990</v>
      </c>
      <c r="AB30" s="66" t="s">
        <v>190</v>
      </c>
      <c r="AC30" s="65">
        <v>3402</v>
      </c>
      <c r="AD30" s="64" t="s">
        <v>193</v>
      </c>
      <c r="AE30" s="69">
        <v>14</v>
      </c>
      <c r="AF30" s="65" t="s">
        <v>76</v>
      </c>
      <c r="AG30" s="38" t="s">
        <v>77</v>
      </c>
      <c r="AH30" s="69" t="s">
        <v>78</v>
      </c>
      <c r="AI30" s="69" t="s">
        <v>105</v>
      </c>
      <c r="AJ30" s="70" t="s">
        <v>106</v>
      </c>
      <c r="AK30" s="96"/>
    </row>
    <row r="31" spans="1:37" x14ac:dyDescent="0.2">
      <c r="A31" s="93">
        <v>24</v>
      </c>
      <c r="B31" s="26" t="s">
        <v>149</v>
      </c>
      <c r="C31" s="123"/>
      <c r="D31" s="120" t="s">
        <v>126</v>
      </c>
      <c r="E31" s="64">
        <v>76</v>
      </c>
      <c r="F31" s="64">
        <v>26</v>
      </c>
      <c r="G31" s="65" t="s">
        <v>74</v>
      </c>
      <c r="H31" s="65" t="s">
        <v>74</v>
      </c>
      <c r="I31" s="41">
        <v>516</v>
      </c>
      <c r="J31" s="41">
        <v>514</v>
      </c>
      <c r="K31" s="28">
        <f t="shared" si="0"/>
        <v>0</v>
      </c>
      <c r="L31" s="41">
        <v>0</v>
      </c>
      <c r="M31" s="28">
        <f t="shared" si="1"/>
        <v>100</v>
      </c>
      <c r="N31" s="41">
        <v>514</v>
      </c>
      <c r="O31" s="28">
        <f t="shared" si="2"/>
        <v>0</v>
      </c>
      <c r="P31" s="41">
        <v>0</v>
      </c>
      <c r="Q31" s="28">
        <v>0</v>
      </c>
      <c r="R31" s="41">
        <v>0</v>
      </c>
      <c r="S31" s="28">
        <f t="shared" si="3"/>
        <v>514</v>
      </c>
      <c r="T31" s="47">
        <v>9740</v>
      </c>
      <c r="U31" s="47">
        <v>9740</v>
      </c>
      <c r="V31" s="47">
        <v>0</v>
      </c>
      <c r="W31" s="47">
        <v>0</v>
      </c>
      <c r="X31" s="46">
        <f t="shared" si="4"/>
        <v>9740</v>
      </c>
      <c r="Y31" s="66" t="s">
        <v>79</v>
      </c>
      <c r="Z31" s="67" t="s">
        <v>184</v>
      </c>
      <c r="AA31" s="65">
        <v>1995</v>
      </c>
      <c r="AB31" s="65" t="s">
        <v>99</v>
      </c>
      <c r="AC31" s="65">
        <v>3402</v>
      </c>
      <c r="AD31" s="64" t="s">
        <v>101</v>
      </c>
      <c r="AE31" s="65">
        <v>6</v>
      </c>
      <c r="AF31" s="65" t="s">
        <v>76</v>
      </c>
      <c r="AG31" s="69" t="s">
        <v>183</v>
      </c>
      <c r="AH31" s="69" t="s">
        <v>106</v>
      </c>
      <c r="AI31" s="69" t="s">
        <v>105</v>
      </c>
      <c r="AJ31" s="70" t="s">
        <v>106</v>
      </c>
      <c r="AK31" s="96"/>
    </row>
    <row r="32" spans="1:37" x14ac:dyDescent="0.2">
      <c r="A32" s="93">
        <v>25</v>
      </c>
      <c r="B32" s="26" t="s">
        <v>149</v>
      </c>
      <c r="C32" s="123"/>
      <c r="D32" s="120" t="s">
        <v>127</v>
      </c>
      <c r="E32" s="65">
        <v>63</v>
      </c>
      <c r="F32" s="65">
        <v>13</v>
      </c>
      <c r="G32" s="65" t="s">
        <v>74</v>
      </c>
      <c r="H32" s="65" t="s">
        <v>74</v>
      </c>
      <c r="I32" s="41">
        <v>532</v>
      </c>
      <c r="J32" s="41">
        <v>503</v>
      </c>
      <c r="K32" s="28">
        <f t="shared" si="0"/>
        <v>0</v>
      </c>
      <c r="L32" s="41">
        <v>0</v>
      </c>
      <c r="M32" s="28">
        <f t="shared" si="1"/>
        <v>100</v>
      </c>
      <c r="N32" s="41">
        <v>503</v>
      </c>
      <c r="O32" s="28">
        <f t="shared" si="2"/>
        <v>0</v>
      </c>
      <c r="P32" s="41">
        <v>0</v>
      </c>
      <c r="Q32" s="28">
        <v>0</v>
      </c>
      <c r="R32" s="41">
        <v>0</v>
      </c>
      <c r="S32" s="28">
        <f t="shared" si="3"/>
        <v>503</v>
      </c>
      <c r="T32" s="47">
        <v>6983</v>
      </c>
      <c r="U32" s="47">
        <v>6941</v>
      </c>
      <c r="V32" s="47">
        <v>0</v>
      </c>
      <c r="W32" s="47">
        <v>0</v>
      </c>
      <c r="X32" s="46">
        <f t="shared" si="4"/>
        <v>6941</v>
      </c>
      <c r="Y32" s="66" t="s">
        <v>79</v>
      </c>
      <c r="Z32" s="67" t="s">
        <v>182</v>
      </c>
      <c r="AA32" s="65">
        <v>1990</v>
      </c>
      <c r="AB32" s="65" t="s">
        <v>99</v>
      </c>
      <c r="AC32" s="65">
        <v>3402</v>
      </c>
      <c r="AD32" s="64" t="s">
        <v>103</v>
      </c>
      <c r="AE32" s="65">
        <v>10</v>
      </c>
      <c r="AF32" s="65" t="s">
        <v>76</v>
      </c>
      <c r="AG32" s="69" t="s">
        <v>183</v>
      </c>
      <c r="AH32" s="69" t="s">
        <v>106</v>
      </c>
      <c r="AI32" s="69" t="s">
        <v>105</v>
      </c>
      <c r="AJ32" s="70" t="s">
        <v>106</v>
      </c>
      <c r="AK32" s="96"/>
    </row>
    <row r="33" spans="1:37" x14ac:dyDescent="0.2">
      <c r="A33" s="93">
        <v>26</v>
      </c>
      <c r="B33" s="26" t="s">
        <v>149</v>
      </c>
      <c r="C33" s="123"/>
      <c r="D33" s="120" t="s">
        <v>128</v>
      </c>
      <c r="E33" s="65">
        <v>51</v>
      </c>
      <c r="F33" s="65">
        <v>1</v>
      </c>
      <c r="G33" s="65" t="s">
        <v>74</v>
      </c>
      <c r="H33" s="65" t="s">
        <v>74</v>
      </c>
      <c r="I33" s="41">
        <v>188</v>
      </c>
      <c r="J33" s="41">
        <v>187</v>
      </c>
      <c r="K33" s="28">
        <v>0</v>
      </c>
      <c r="L33" s="41">
        <v>0</v>
      </c>
      <c r="M33" s="46">
        <v>39.037433155080215</v>
      </c>
      <c r="N33" s="41">
        <v>73</v>
      </c>
      <c r="O33" s="46">
        <v>60.962566844919785</v>
      </c>
      <c r="P33" s="41">
        <v>114</v>
      </c>
      <c r="Q33" s="28">
        <v>0</v>
      </c>
      <c r="R33" s="41">
        <v>0</v>
      </c>
      <c r="S33" s="28">
        <v>187</v>
      </c>
      <c r="T33" s="47">
        <v>26</v>
      </c>
      <c r="U33" s="47">
        <v>26</v>
      </c>
      <c r="V33" s="47">
        <v>0</v>
      </c>
      <c r="W33" s="47">
        <v>0</v>
      </c>
      <c r="X33" s="46">
        <v>26</v>
      </c>
      <c r="Y33" s="66" t="s">
        <v>163</v>
      </c>
      <c r="Z33" s="67" t="s">
        <v>186</v>
      </c>
      <c r="AA33" s="65">
        <v>1984</v>
      </c>
      <c r="AB33" s="65" t="s">
        <v>187</v>
      </c>
      <c r="AC33" s="65">
        <v>2613</v>
      </c>
      <c r="AD33" s="64" t="s">
        <v>191</v>
      </c>
      <c r="AE33" s="65">
        <v>4</v>
      </c>
      <c r="AF33" s="65" t="s">
        <v>76</v>
      </c>
      <c r="AG33" s="69" t="s">
        <v>194</v>
      </c>
      <c r="AH33" s="69" t="s">
        <v>78</v>
      </c>
      <c r="AI33" s="69" t="s">
        <v>105</v>
      </c>
      <c r="AJ33" s="70" t="s">
        <v>106</v>
      </c>
      <c r="AK33" s="96"/>
    </row>
    <row r="34" spans="1:37" x14ac:dyDescent="0.2">
      <c r="A34" s="93">
        <v>27</v>
      </c>
      <c r="B34" s="26" t="s">
        <v>149</v>
      </c>
      <c r="C34" s="123"/>
      <c r="D34" s="120" t="s">
        <v>129</v>
      </c>
      <c r="E34" s="65">
        <v>80</v>
      </c>
      <c r="F34" s="65">
        <v>30</v>
      </c>
      <c r="G34" s="65" t="s">
        <v>74</v>
      </c>
      <c r="H34" s="65" t="s">
        <v>74</v>
      </c>
      <c r="I34" s="41">
        <v>322</v>
      </c>
      <c r="J34" s="41">
        <v>322</v>
      </c>
      <c r="K34" s="28">
        <f t="shared" si="0"/>
        <v>0</v>
      </c>
      <c r="L34" s="41">
        <v>0</v>
      </c>
      <c r="M34" s="28">
        <f t="shared" si="1"/>
        <v>100</v>
      </c>
      <c r="N34" s="41">
        <v>322</v>
      </c>
      <c r="O34" s="28">
        <f t="shared" si="2"/>
        <v>0</v>
      </c>
      <c r="P34" s="41">
        <v>0</v>
      </c>
      <c r="Q34" s="28">
        <v>0</v>
      </c>
      <c r="R34" s="41">
        <v>0</v>
      </c>
      <c r="S34" s="28">
        <f t="shared" si="3"/>
        <v>322</v>
      </c>
      <c r="T34" s="47">
        <v>2881</v>
      </c>
      <c r="U34" s="47">
        <v>2881</v>
      </c>
      <c r="V34" s="47">
        <v>0</v>
      </c>
      <c r="W34" s="47">
        <v>0</v>
      </c>
      <c r="X34" s="46">
        <f t="shared" si="4"/>
        <v>2881</v>
      </c>
      <c r="Y34" s="66" t="s">
        <v>79</v>
      </c>
      <c r="Z34" s="67" t="s">
        <v>184</v>
      </c>
      <c r="AA34" s="65">
        <v>1995</v>
      </c>
      <c r="AB34" s="65" t="s">
        <v>99</v>
      </c>
      <c r="AC34" s="65">
        <v>3402</v>
      </c>
      <c r="AD34" s="64" t="s">
        <v>101</v>
      </c>
      <c r="AE34" s="65">
        <v>11</v>
      </c>
      <c r="AF34" s="65" t="s">
        <v>76</v>
      </c>
      <c r="AG34" s="69" t="s">
        <v>183</v>
      </c>
      <c r="AH34" s="69" t="s">
        <v>106</v>
      </c>
      <c r="AI34" s="69" t="s">
        <v>105</v>
      </c>
      <c r="AJ34" s="70" t="s">
        <v>106</v>
      </c>
      <c r="AK34" s="96"/>
    </row>
    <row r="35" spans="1:37" x14ac:dyDescent="0.2">
      <c r="A35" s="93">
        <v>28</v>
      </c>
      <c r="B35" s="26" t="s">
        <v>149</v>
      </c>
      <c r="C35" s="123"/>
      <c r="D35" s="120" t="s">
        <v>130</v>
      </c>
      <c r="E35" s="65">
        <v>60</v>
      </c>
      <c r="F35" s="65">
        <v>10</v>
      </c>
      <c r="G35" s="65" t="s">
        <v>74</v>
      </c>
      <c r="H35" s="65" t="s">
        <v>74</v>
      </c>
      <c r="I35" s="41">
        <v>444</v>
      </c>
      <c r="J35" s="41">
        <v>387</v>
      </c>
      <c r="K35" s="28">
        <f t="shared" si="0"/>
        <v>0</v>
      </c>
      <c r="L35" s="41">
        <v>0</v>
      </c>
      <c r="M35" s="28">
        <f t="shared" si="1"/>
        <v>100</v>
      </c>
      <c r="N35" s="41">
        <v>387</v>
      </c>
      <c r="O35" s="28">
        <f t="shared" si="2"/>
        <v>0</v>
      </c>
      <c r="P35" s="41">
        <v>0</v>
      </c>
      <c r="Q35" s="28">
        <v>0</v>
      </c>
      <c r="R35" s="41">
        <v>0</v>
      </c>
      <c r="S35" s="28">
        <f t="shared" si="3"/>
        <v>387</v>
      </c>
      <c r="T35" s="47">
        <v>6443</v>
      </c>
      <c r="U35" s="47">
        <v>6394</v>
      </c>
      <c r="V35" s="47">
        <v>0</v>
      </c>
      <c r="W35" s="47">
        <v>0</v>
      </c>
      <c r="X35" s="46">
        <f t="shared" si="4"/>
        <v>6394</v>
      </c>
      <c r="Y35" s="66" t="s">
        <v>79</v>
      </c>
      <c r="Z35" s="67" t="s">
        <v>182</v>
      </c>
      <c r="AA35" s="65">
        <v>1990</v>
      </c>
      <c r="AB35" s="65" t="s">
        <v>99</v>
      </c>
      <c r="AC35" s="65">
        <v>3402</v>
      </c>
      <c r="AD35" s="64" t="s">
        <v>101</v>
      </c>
      <c r="AE35" s="65">
        <v>7</v>
      </c>
      <c r="AF35" s="65" t="s">
        <v>76</v>
      </c>
      <c r="AG35" s="69" t="s">
        <v>183</v>
      </c>
      <c r="AH35" s="69" t="s">
        <v>106</v>
      </c>
      <c r="AI35" s="69" t="s">
        <v>105</v>
      </c>
      <c r="AJ35" s="70" t="s">
        <v>106</v>
      </c>
      <c r="AK35" s="96"/>
    </row>
    <row r="36" spans="1:37" x14ac:dyDescent="0.2">
      <c r="A36" s="93">
        <v>29</v>
      </c>
      <c r="B36" s="26" t="s">
        <v>149</v>
      </c>
      <c r="C36" s="123"/>
      <c r="D36" s="120" t="s">
        <v>131</v>
      </c>
      <c r="E36" s="73">
        <v>51</v>
      </c>
      <c r="F36" s="65">
        <v>1</v>
      </c>
      <c r="G36" s="65" t="s">
        <v>74</v>
      </c>
      <c r="H36" s="65" t="s">
        <v>74</v>
      </c>
      <c r="I36" s="41">
        <v>251</v>
      </c>
      <c r="J36" s="41">
        <v>238</v>
      </c>
      <c r="K36" s="28">
        <v>0</v>
      </c>
      <c r="L36" s="41">
        <v>0</v>
      </c>
      <c r="M36" s="46">
        <v>50.420168067226889</v>
      </c>
      <c r="N36" s="41">
        <v>120</v>
      </c>
      <c r="O36" s="46">
        <v>49.579831932773111</v>
      </c>
      <c r="P36" s="41">
        <v>118</v>
      </c>
      <c r="Q36" s="28">
        <v>0</v>
      </c>
      <c r="R36" s="41">
        <v>0</v>
      </c>
      <c r="S36" s="28">
        <v>238</v>
      </c>
      <c r="T36" s="47">
        <v>62</v>
      </c>
      <c r="U36" s="47">
        <v>58</v>
      </c>
      <c r="V36" s="47">
        <v>0</v>
      </c>
      <c r="W36" s="47">
        <v>0</v>
      </c>
      <c r="X36" s="46">
        <v>58</v>
      </c>
      <c r="Y36" s="69" t="s">
        <v>163</v>
      </c>
      <c r="Z36" s="65" t="s">
        <v>186</v>
      </c>
      <c r="AA36" s="65">
        <v>1984</v>
      </c>
      <c r="AB36" s="65" t="s">
        <v>187</v>
      </c>
      <c r="AC36" s="65">
        <v>2613</v>
      </c>
      <c r="AD36" s="74" t="s">
        <v>195</v>
      </c>
      <c r="AE36" s="65">
        <v>6</v>
      </c>
      <c r="AF36" s="65" t="s">
        <v>76</v>
      </c>
      <c r="AG36" s="69" t="s">
        <v>194</v>
      </c>
      <c r="AH36" s="69" t="s">
        <v>78</v>
      </c>
      <c r="AI36" s="69" t="s">
        <v>105</v>
      </c>
      <c r="AJ36" s="70" t="s">
        <v>106</v>
      </c>
      <c r="AK36" s="96"/>
    </row>
    <row r="37" spans="1:37" ht="22.5" x14ac:dyDescent="0.2">
      <c r="A37" s="93">
        <v>30</v>
      </c>
      <c r="B37" s="26" t="s">
        <v>149</v>
      </c>
      <c r="C37" s="123"/>
      <c r="D37" s="120" t="s">
        <v>132</v>
      </c>
      <c r="E37" s="73">
        <v>51</v>
      </c>
      <c r="F37" s="65">
        <v>1</v>
      </c>
      <c r="G37" s="65" t="s">
        <v>74</v>
      </c>
      <c r="H37" s="65" t="s">
        <v>74</v>
      </c>
      <c r="I37" s="41">
        <v>110</v>
      </c>
      <c r="J37" s="41">
        <v>110</v>
      </c>
      <c r="K37" s="28">
        <v>0</v>
      </c>
      <c r="L37" s="41">
        <v>0</v>
      </c>
      <c r="M37" s="46">
        <v>14.545454545454545</v>
      </c>
      <c r="N37" s="41">
        <v>16</v>
      </c>
      <c r="O37" s="46">
        <v>85.454545454545453</v>
      </c>
      <c r="P37" s="41">
        <v>94</v>
      </c>
      <c r="Q37" s="28">
        <v>0</v>
      </c>
      <c r="R37" s="41">
        <v>0</v>
      </c>
      <c r="S37" s="28">
        <v>110</v>
      </c>
      <c r="T37" s="47">
        <v>16</v>
      </c>
      <c r="U37" s="47">
        <v>16</v>
      </c>
      <c r="V37" s="47">
        <v>0</v>
      </c>
      <c r="W37" s="47">
        <v>0</v>
      </c>
      <c r="X37" s="46">
        <v>16</v>
      </c>
      <c r="Y37" s="69" t="s">
        <v>163</v>
      </c>
      <c r="Z37" s="67" t="s">
        <v>186</v>
      </c>
      <c r="AA37" s="65">
        <v>1983</v>
      </c>
      <c r="AB37" s="65" t="s">
        <v>187</v>
      </c>
      <c r="AC37" s="75" t="s">
        <v>196</v>
      </c>
      <c r="AD37" s="72" t="s">
        <v>188</v>
      </c>
      <c r="AE37" s="65">
        <v>3</v>
      </c>
      <c r="AF37" s="65" t="s">
        <v>76</v>
      </c>
      <c r="AG37" s="69" t="s">
        <v>194</v>
      </c>
      <c r="AH37" s="69" t="s">
        <v>78</v>
      </c>
      <c r="AI37" s="69" t="s">
        <v>105</v>
      </c>
      <c r="AJ37" s="70" t="s">
        <v>106</v>
      </c>
      <c r="AK37" s="96"/>
    </row>
    <row r="38" spans="1:37" ht="22.5" x14ac:dyDescent="0.2">
      <c r="A38" s="93">
        <v>31</v>
      </c>
      <c r="B38" s="26" t="s">
        <v>149</v>
      </c>
      <c r="C38" s="123"/>
      <c r="D38" s="120" t="s">
        <v>133</v>
      </c>
      <c r="E38" s="73">
        <v>65</v>
      </c>
      <c r="F38" s="65">
        <v>15</v>
      </c>
      <c r="G38" s="65" t="s">
        <v>74</v>
      </c>
      <c r="H38" s="65" t="s">
        <v>74</v>
      </c>
      <c r="I38" s="41">
        <v>646</v>
      </c>
      <c r="J38" s="41">
        <v>641</v>
      </c>
      <c r="K38" s="28">
        <f t="shared" si="0"/>
        <v>0</v>
      </c>
      <c r="L38" s="41">
        <v>0</v>
      </c>
      <c r="M38" s="28">
        <f t="shared" si="1"/>
        <v>100</v>
      </c>
      <c r="N38" s="41">
        <v>641</v>
      </c>
      <c r="O38" s="28">
        <f t="shared" si="2"/>
        <v>0</v>
      </c>
      <c r="P38" s="41">
        <v>0</v>
      </c>
      <c r="Q38" s="28">
        <v>0</v>
      </c>
      <c r="R38" s="41">
        <v>0</v>
      </c>
      <c r="S38" s="28">
        <f t="shared" si="3"/>
        <v>641</v>
      </c>
      <c r="T38" s="47">
        <v>6737</v>
      </c>
      <c r="U38" s="47">
        <v>6733</v>
      </c>
      <c r="V38" s="47">
        <v>0</v>
      </c>
      <c r="W38" s="47">
        <v>0</v>
      </c>
      <c r="X38" s="46">
        <f t="shared" si="4"/>
        <v>6733</v>
      </c>
      <c r="Y38" s="69" t="s">
        <v>79</v>
      </c>
      <c r="Z38" s="65" t="s">
        <v>182</v>
      </c>
      <c r="AA38" s="65">
        <v>1991</v>
      </c>
      <c r="AB38" s="65" t="s">
        <v>99</v>
      </c>
      <c r="AC38" s="75" t="s">
        <v>197</v>
      </c>
      <c r="AD38" s="74" t="s">
        <v>101</v>
      </c>
      <c r="AE38" s="65">
        <v>8</v>
      </c>
      <c r="AF38" s="65" t="s">
        <v>76</v>
      </c>
      <c r="AG38" s="69" t="s">
        <v>183</v>
      </c>
      <c r="AH38" s="69" t="s">
        <v>106</v>
      </c>
      <c r="AI38" s="69" t="s">
        <v>105</v>
      </c>
      <c r="AJ38" s="70" t="s">
        <v>106</v>
      </c>
      <c r="AK38" s="96"/>
    </row>
    <row r="39" spans="1:37" ht="22.5" x14ac:dyDescent="0.2">
      <c r="A39" s="93">
        <v>32</v>
      </c>
      <c r="B39" s="26" t="s">
        <v>149</v>
      </c>
      <c r="C39" s="123"/>
      <c r="D39" s="120" t="s">
        <v>134</v>
      </c>
      <c r="E39" s="73">
        <v>40</v>
      </c>
      <c r="F39" s="65">
        <v>14</v>
      </c>
      <c r="G39" s="65" t="s">
        <v>74</v>
      </c>
      <c r="H39" s="65" t="s">
        <v>74</v>
      </c>
      <c r="I39" s="41">
        <v>4256</v>
      </c>
      <c r="J39" s="41">
        <v>862</v>
      </c>
      <c r="K39" s="28">
        <f t="shared" si="0"/>
        <v>0</v>
      </c>
      <c r="L39" s="41">
        <v>0</v>
      </c>
      <c r="M39" s="28">
        <f t="shared" si="1"/>
        <v>100</v>
      </c>
      <c r="N39" s="41">
        <v>862</v>
      </c>
      <c r="O39" s="28">
        <f t="shared" si="2"/>
        <v>0</v>
      </c>
      <c r="P39" s="41">
        <v>0</v>
      </c>
      <c r="Q39" s="28">
        <v>0</v>
      </c>
      <c r="R39" s="41">
        <v>0</v>
      </c>
      <c r="S39" s="28">
        <f t="shared" si="3"/>
        <v>862</v>
      </c>
      <c r="T39" s="47">
        <v>56272</v>
      </c>
      <c r="U39" s="47">
        <v>33531</v>
      </c>
      <c r="V39" s="47">
        <v>0</v>
      </c>
      <c r="W39" s="47">
        <v>0</v>
      </c>
      <c r="X39" s="46">
        <f t="shared" si="4"/>
        <v>33531</v>
      </c>
      <c r="Y39" s="69" t="s">
        <v>79</v>
      </c>
      <c r="Z39" s="65" t="s">
        <v>182</v>
      </c>
      <c r="AA39" s="65">
        <v>1992</v>
      </c>
      <c r="AB39" s="65" t="s">
        <v>99</v>
      </c>
      <c r="AC39" s="75" t="s">
        <v>197</v>
      </c>
      <c r="AD39" s="74" t="s">
        <v>103</v>
      </c>
      <c r="AE39" s="65">
        <v>18</v>
      </c>
      <c r="AF39" s="65" t="s">
        <v>76</v>
      </c>
      <c r="AG39" s="69" t="s">
        <v>183</v>
      </c>
      <c r="AH39" s="69" t="s">
        <v>106</v>
      </c>
      <c r="AI39" s="69" t="s">
        <v>105</v>
      </c>
      <c r="AJ39" s="70" t="s">
        <v>106</v>
      </c>
      <c r="AK39" s="96"/>
    </row>
    <row r="40" spans="1:37" ht="22.5" x14ac:dyDescent="0.2">
      <c r="A40" s="93">
        <v>33</v>
      </c>
      <c r="B40" s="26" t="s">
        <v>149</v>
      </c>
      <c r="C40" s="123"/>
      <c r="D40" s="120" t="s">
        <v>135</v>
      </c>
      <c r="E40" s="73">
        <v>70</v>
      </c>
      <c r="F40" s="65">
        <v>20</v>
      </c>
      <c r="G40" s="65" t="s">
        <v>74</v>
      </c>
      <c r="H40" s="65" t="s">
        <v>74</v>
      </c>
      <c r="I40" s="41">
        <v>481</v>
      </c>
      <c r="J40" s="41">
        <v>481</v>
      </c>
      <c r="K40" s="28">
        <f t="shared" si="0"/>
        <v>0</v>
      </c>
      <c r="L40" s="41">
        <v>0</v>
      </c>
      <c r="M40" s="28">
        <f t="shared" si="1"/>
        <v>100</v>
      </c>
      <c r="N40" s="41">
        <v>481</v>
      </c>
      <c r="O40" s="28">
        <f t="shared" si="2"/>
        <v>0</v>
      </c>
      <c r="P40" s="41">
        <v>0</v>
      </c>
      <c r="Q40" s="28">
        <v>0</v>
      </c>
      <c r="R40" s="41">
        <v>0</v>
      </c>
      <c r="S40" s="28">
        <f t="shared" si="3"/>
        <v>481</v>
      </c>
      <c r="T40" s="47">
        <v>7170</v>
      </c>
      <c r="U40" s="47">
        <v>7170</v>
      </c>
      <c r="V40" s="47">
        <v>0</v>
      </c>
      <c r="W40" s="47">
        <v>0</v>
      </c>
      <c r="X40" s="46">
        <f t="shared" si="4"/>
        <v>7170</v>
      </c>
      <c r="Y40" s="69" t="s">
        <v>79</v>
      </c>
      <c r="Z40" s="65" t="s">
        <v>182</v>
      </c>
      <c r="AA40" s="65">
        <v>1991</v>
      </c>
      <c r="AB40" s="65" t="s">
        <v>99</v>
      </c>
      <c r="AC40" s="75" t="s">
        <v>197</v>
      </c>
      <c r="AD40" s="74" t="s">
        <v>101</v>
      </c>
      <c r="AE40" s="65">
        <v>5</v>
      </c>
      <c r="AF40" s="65" t="s">
        <v>76</v>
      </c>
      <c r="AG40" s="69" t="s">
        <v>183</v>
      </c>
      <c r="AH40" s="69" t="s">
        <v>106</v>
      </c>
      <c r="AI40" s="69" t="s">
        <v>105</v>
      </c>
      <c r="AJ40" s="70" t="s">
        <v>106</v>
      </c>
      <c r="AK40" s="96"/>
    </row>
    <row r="41" spans="1:37" x14ac:dyDescent="0.2">
      <c r="A41" s="93">
        <v>34</v>
      </c>
      <c r="B41" s="26" t="s">
        <v>149</v>
      </c>
      <c r="C41" s="123"/>
      <c r="D41" s="120" t="s">
        <v>136</v>
      </c>
      <c r="E41" s="57">
        <v>52</v>
      </c>
      <c r="F41" s="57">
        <v>2</v>
      </c>
      <c r="G41" s="57" t="s">
        <v>74</v>
      </c>
      <c r="H41" s="57" t="s">
        <v>74</v>
      </c>
      <c r="I41" s="41">
        <v>114</v>
      </c>
      <c r="J41" s="41">
        <v>113</v>
      </c>
      <c r="K41" s="28">
        <v>0</v>
      </c>
      <c r="L41" s="41">
        <v>0</v>
      </c>
      <c r="M41" s="46">
        <v>18.584070796460178</v>
      </c>
      <c r="N41" s="41">
        <v>21</v>
      </c>
      <c r="O41" s="46">
        <v>81.415929203539818</v>
      </c>
      <c r="P41" s="41">
        <v>92</v>
      </c>
      <c r="Q41" s="28">
        <v>0</v>
      </c>
      <c r="R41" s="41">
        <v>0</v>
      </c>
      <c r="S41" s="28">
        <v>113</v>
      </c>
      <c r="T41" s="47">
        <v>15</v>
      </c>
      <c r="U41" s="47">
        <v>14</v>
      </c>
      <c r="V41" s="47">
        <v>0</v>
      </c>
      <c r="W41" s="47">
        <v>0</v>
      </c>
      <c r="X41" s="46">
        <v>14</v>
      </c>
      <c r="Y41" s="76" t="s">
        <v>163</v>
      </c>
      <c r="Z41" s="77" t="s">
        <v>186</v>
      </c>
      <c r="AA41" s="77">
        <v>1983</v>
      </c>
      <c r="AB41" s="78" t="s">
        <v>187</v>
      </c>
      <c r="AC41" s="79">
        <v>2613</v>
      </c>
      <c r="AD41" s="80" t="s">
        <v>191</v>
      </c>
      <c r="AE41" s="76">
        <v>1</v>
      </c>
      <c r="AF41" s="81" t="s">
        <v>76</v>
      </c>
      <c r="AG41" s="76" t="s">
        <v>194</v>
      </c>
      <c r="AH41" s="76" t="s">
        <v>78</v>
      </c>
      <c r="AI41" s="76" t="s">
        <v>105</v>
      </c>
      <c r="AJ41" s="76" t="s">
        <v>106</v>
      </c>
      <c r="AK41" s="96"/>
    </row>
    <row r="42" spans="1:37" x14ac:dyDescent="0.2">
      <c r="A42" s="93">
        <v>35</v>
      </c>
      <c r="B42" s="26" t="s">
        <v>137</v>
      </c>
      <c r="C42" s="120"/>
      <c r="D42" s="120" t="s">
        <v>142</v>
      </c>
      <c r="E42" s="28">
        <v>110</v>
      </c>
      <c r="F42" s="28">
        <v>5</v>
      </c>
      <c r="G42" s="28" t="s">
        <v>74</v>
      </c>
      <c r="H42" s="28" t="s">
        <v>74</v>
      </c>
      <c r="I42" s="28">
        <v>1056</v>
      </c>
      <c r="J42" s="28">
        <v>736</v>
      </c>
      <c r="K42" s="28">
        <f t="shared" si="0"/>
        <v>0</v>
      </c>
      <c r="L42" s="41">
        <v>0</v>
      </c>
      <c r="M42" s="28">
        <f t="shared" si="1"/>
        <v>100</v>
      </c>
      <c r="N42" s="28">
        <v>736</v>
      </c>
      <c r="O42" s="28">
        <f t="shared" si="2"/>
        <v>0</v>
      </c>
      <c r="P42" s="28">
        <v>0</v>
      </c>
      <c r="Q42" s="28">
        <v>0</v>
      </c>
      <c r="R42" s="28">
        <v>10</v>
      </c>
      <c r="S42" s="28">
        <f t="shared" si="3"/>
        <v>746</v>
      </c>
      <c r="T42" s="28">
        <v>6464</v>
      </c>
      <c r="U42" s="28">
        <v>5082</v>
      </c>
      <c r="V42" s="28">
        <v>0</v>
      </c>
      <c r="W42" s="28">
        <v>5</v>
      </c>
      <c r="X42" s="46">
        <f t="shared" si="4"/>
        <v>5087</v>
      </c>
      <c r="Y42" s="28" t="s">
        <v>79</v>
      </c>
      <c r="Z42" s="28" t="s">
        <v>79</v>
      </c>
      <c r="AA42" s="28">
        <v>1991</v>
      </c>
      <c r="AB42" s="28" t="s">
        <v>99</v>
      </c>
      <c r="AC42" s="28">
        <v>3402</v>
      </c>
      <c r="AD42" s="28">
        <v>5</v>
      </c>
      <c r="AE42" s="28">
        <v>13</v>
      </c>
      <c r="AF42" s="28" t="s">
        <v>76</v>
      </c>
      <c r="AG42" s="28" t="s">
        <v>77</v>
      </c>
      <c r="AH42" s="28" t="s">
        <v>106</v>
      </c>
      <c r="AI42" s="28" t="s">
        <v>105</v>
      </c>
      <c r="AJ42" s="28" t="s">
        <v>105</v>
      </c>
      <c r="AK42" s="89"/>
    </row>
    <row r="43" spans="1:37" x14ac:dyDescent="0.2">
      <c r="A43" s="93">
        <v>36</v>
      </c>
      <c r="B43" s="26" t="s">
        <v>137</v>
      </c>
      <c r="C43" s="120"/>
      <c r="D43" s="120" t="s">
        <v>143</v>
      </c>
      <c r="E43" s="28">
        <v>110</v>
      </c>
      <c r="F43" s="28">
        <v>16</v>
      </c>
      <c r="G43" s="28" t="s">
        <v>74</v>
      </c>
      <c r="H43" s="28" t="s">
        <v>74</v>
      </c>
      <c r="I43" s="28">
        <v>8421</v>
      </c>
      <c r="J43" s="28">
        <v>8421</v>
      </c>
      <c r="K43" s="28">
        <f t="shared" si="0"/>
        <v>0</v>
      </c>
      <c r="L43" s="41">
        <v>0</v>
      </c>
      <c r="M43" s="28">
        <f t="shared" si="1"/>
        <v>100</v>
      </c>
      <c r="N43" s="28">
        <v>8421</v>
      </c>
      <c r="O43" s="28">
        <f t="shared" si="2"/>
        <v>0</v>
      </c>
      <c r="P43" s="28">
        <v>0</v>
      </c>
      <c r="Q43" s="28">
        <v>0</v>
      </c>
      <c r="R43" s="28">
        <v>15</v>
      </c>
      <c r="S43" s="28">
        <f t="shared" si="3"/>
        <v>8436</v>
      </c>
      <c r="T43" s="28">
        <v>40458</v>
      </c>
      <c r="U43" s="28">
        <v>38801</v>
      </c>
      <c r="V43" s="28">
        <v>0</v>
      </c>
      <c r="W43" s="28">
        <v>1500</v>
      </c>
      <c r="X43" s="46">
        <f t="shared" si="4"/>
        <v>40301</v>
      </c>
      <c r="Y43" s="28" t="s">
        <v>79</v>
      </c>
      <c r="Z43" s="28" t="s">
        <v>79</v>
      </c>
      <c r="AA43" s="28">
        <v>1996</v>
      </c>
      <c r="AB43" s="28" t="s">
        <v>99</v>
      </c>
      <c r="AC43" s="28">
        <v>3402</v>
      </c>
      <c r="AD43" s="28">
        <v>25</v>
      </c>
      <c r="AE43" s="28">
        <v>33</v>
      </c>
      <c r="AF43" s="28" t="s">
        <v>76</v>
      </c>
      <c r="AG43" s="28" t="s">
        <v>77</v>
      </c>
      <c r="AH43" s="28" t="s">
        <v>106</v>
      </c>
      <c r="AI43" s="28" t="s">
        <v>105</v>
      </c>
      <c r="AJ43" s="28" t="s">
        <v>105</v>
      </c>
      <c r="AK43" s="89"/>
    </row>
    <row r="44" spans="1:37" x14ac:dyDescent="0.2">
      <c r="A44" s="93">
        <v>37</v>
      </c>
      <c r="B44" s="26" t="s">
        <v>137</v>
      </c>
      <c r="C44" s="120"/>
      <c r="D44" s="120" t="s">
        <v>144</v>
      </c>
      <c r="E44" s="28">
        <v>110</v>
      </c>
      <c r="F44" s="28">
        <v>5</v>
      </c>
      <c r="G44" s="28" t="s">
        <v>74</v>
      </c>
      <c r="H44" s="28" t="s">
        <v>74</v>
      </c>
      <c r="I44" s="28">
        <v>1544</v>
      </c>
      <c r="J44" s="28">
        <v>1038</v>
      </c>
      <c r="K44" s="28">
        <f t="shared" si="0"/>
        <v>0</v>
      </c>
      <c r="L44" s="41">
        <v>0</v>
      </c>
      <c r="M44" s="28">
        <f t="shared" si="1"/>
        <v>100</v>
      </c>
      <c r="N44" s="28">
        <v>1038</v>
      </c>
      <c r="O44" s="28">
        <f t="shared" si="2"/>
        <v>0</v>
      </c>
      <c r="P44" s="28">
        <v>0</v>
      </c>
      <c r="Q44" s="28">
        <v>0</v>
      </c>
      <c r="R44" s="28">
        <v>10</v>
      </c>
      <c r="S44" s="28">
        <f t="shared" si="3"/>
        <v>1048</v>
      </c>
      <c r="T44" s="28">
        <v>8232</v>
      </c>
      <c r="U44" s="28">
        <v>6708</v>
      </c>
      <c r="V44" s="28">
        <v>0</v>
      </c>
      <c r="W44" s="28">
        <v>3</v>
      </c>
      <c r="X44" s="46">
        <f t="shared" si="4"/>
        <v>6711</v>
      </c>
      <c r="Y44" s="28" t="s">
        <v>79</v>
      </c>
      <c r="Z44" s="28" t="s">
        <v>79</v>
      </c>
      <c r="AA44" s="28">
        <v>1992</v>
      </c>
      <c r="AB44" s="28" t="s">
        <v>99</v>
      </c>
      <c r="AC44" s="28">
        <v>3402</v>
      </c>
      <c r="AD44" s="28">
        <v>25</v>
      </c>
      <c r="AE44" s="28">
        <v>11</v>
      </c>
      <c r="AF44" s="28" t="s">
        <v>76</v>
      </c>
      <c r="AG44" s="28" t="s">
        <v>77</v>
      </c>
      <c r="AH44" s="28" t="s">
        <v>106</v>
      </c>
      <c r="AI44" s="28" t="s">
        <v>105</v>
      </c>
      <c r="AJ44" s="28" t="s">
        <v>105</v>
      </c>
      <c r="AK44" s="89"/>
    </row>
    <row r="45" spans="1:37" x14ac:dyDescent="0.2">
      <c r="A45" s="93">
        <v>38</v>
      </c>
      <c r="B45" s="26" t="s">
        <v>137</v>
      </c>
      <c r="C45" s="120"/>
      <c r="D45" s="120" t="s">
        <v>145</v>
      </c>
      <c r="E45" s="28">
        <v>110</v>
      </c>
      <c r="F45" s="28">
        <v>13</v>
      </c>
      <c r="G45" s="28" t="s">
        <v>74</v>
      </c>
      <c r="H45" s="28" t="s">
        <v>74</v>
      </c>
      <c r="I45" s="28">
        <v>394</v>
      </c>
      <c r="J45" s="28">
        <v>394</v>
      </c>
      <c r="K45" s="28">
        <f>L45*100/J45</f>
        <v>0</v>
      </c>
      <c r="L45" s="41">
        <v>0</v>
      </c>
      <c r="M45" s="28">
        <f>N45*100/J45</f>
        <v>100</v>
      </c>
      <c r="N45" s="28">
        <v>394</v>
      </c>
      <c r="O45" s="28">
        <f>P45*100/J45</f>
        <v>0</v>
      </c>
      <c r="P45" s="28">
        <v>0</v>
      </c>
      <c r="Q45" s="28">
        <v>0</v>
      </c>
      <c r="R45" s="28">
        <v>8</v>
      </c>
      <c r="S45" s="28">
        <f>L45+N45+P45-Q45+R45</f>
        <v>402</v>
      </c>
      <c r="T45" s="28">
        <v>9317</v>
      </c>
      <c r="U45" s="28">
        <v>2144</v>
      </c>
      <c r="V45" s="28"/>
      <c r="W45" s="28">
        <v>5000</v>
      </c>
      <c r="X45" s="46">
        <f>U45-V45+W45</f>
        <v>7144</v>
      </c>
      <c r="Y45" s="85" t="s">
        <v>146</v>
      </c>
      <c r="Z45" s="28" t="s">
        <v>79</v>
      </c>
      <c r="AA45" s="28">
        <v>1994</v>
      </c>
      <c r="AB45" s="28" t="s">
        <v>99</v>
      </c>
      <c r="AC45" s="28">
        <v>3402</v>
      </c>
      <c r="AD45" s="28">
        <v>10</v>
      </c>
      <c r="AE45" s="28">
        <v>10</v>
      </c>
      <c r="AF45" s="28" t="s">
        <v>76</v>
      </c>
      <c r="AG45" s="28" t="s">
        <v>77</v>
      </c>
      <c r="AH45" s="28" t="s">
        <v>106</v>
      </c>
      <c r="AI45" s="28" t="s">
        <v>105</v>
      </c>
      <c r="AJ45" s="28" t="s">
        <v>105</v>
      </c>
      <c r="AK45" s="89"/>
    </row>
    <row r="46" spans="1:37" x14ac:dyDescent="0.2">
      <c r="A46" s="93">
        <v>39</v>
      </c>
      <c r="B46" s="26" t="s">
        <v>137</v>
      </c>
      <c r="C46" s="120"/>
      <c r="D46" s="120" t="s">
        <v>147</v>
      </c>
      <c r="E46" s="28">
        <v>110</v>
      </c>
      <c r="F46" s="28">
        <v>15</v>
      </c>
      <c r="G46" s="28" t="s">
        <v>74</v>
      </c>
      <c r="H46" s="28" t="s">
        <v>74</v>
      </c>
      <c r="I46" s="28">
        <v>1192</v>
      </c>
      <c r="J46" s="28">
        <v>1192</v>
      </c>
      <c r="K46" s="28">
        <f>L46*100/J46</f>
        <v>0</v>
      </c>
      <c r="L46" s="41">
        <v>0</v>
      </c>
      <c r="M46" s="28">
        <f>N46*100/J46</f>
        <v>100</v>
      </c>
      <c r="N46" s="28">
        <v>1192</v>
      </c>
      <c r="O46" s="28">
        <f>P46*100/J46</f>
        <v>0</v>
      </c>
      <c r="P46" s="28">
        <v>0</v>
      </c>
      <c r="Q46" s="28">
        <v>0</v>
      </c>
      <c r="R46" s="28">
        <v>12</v>
      </c>
      <c r="S46" s="28">
        <f>L46+N46+P46-Q46+R46</f>
        <v>1204</v>
      </c>
      <c r="T46" s="28">
        <v>19725</v>
      </c>
      <c r="U46" s="28">
        <v>19116</v>
      </c>
      <c r="V46" s="28"/>
      <c r="W46" s="28">
        <v>7</v>
      </c>
      <c r="X46" s="46">
        <f>U46-V46+W46</f>
        <v>19123</v>
      </c>
      <c r="Y46" s="28" t="s">
        <v>79</v>
      </c>
      <c r="Z46" s="28" t="s">
        <v>79</v>
      </c>
      <c r="AA46" s="28">
        <v>1994</v>
      </c>
      <c r="AB46" s="28" t="s">
        <v>99</v>
      </c>
      <c r="AC46" s="28">
        <v>3402</v>
      </c>
      <c r="AD46" s="28">
        <v>15</v>
      </c>
      <c r="AE46" s="28">
        <v>20</v>
      </c>
      <c r="AF46" s="28" t="s">
        <v>76</v>
      </c>
      <c r="AG46" s="28" t="s">
        <v>77</v>
      </c>
      <c r="AH46" s="28" t="s">
        <v>106</v>
      </c>
      <c r="AI46" s="28" t="s">
        <v>105</v>
      </c>
      <c r="AJ46" s="28" t="s">
        <v>105</v>
      </c>
      <c r="AK46" s="89"/>
    </row>
    <row r="47" spans="1:37" x14ac:dyDescent="0.2">
      <c r="A47" s="93">
        <v>40</v>
      </c>
      <c r="B47" s="26" t="s">
        <v>137</v>
      </c>
      <c r="C47" s="120"/>
      <c r="D47" s="120" t="s">
        <v>148</v>
      </c>
      <c r="E47" s="28">
        <v>110</v>
      </c>
      <c r="F47" s="28">
        <v>21</v>
      </c>
      <c r="G47" s="28" t="s">
        <v>74</v>
      </c>
      <c r="H47" s="28" t="s">
        <v>74</v>
      </c>
      <c r="I47" s="41">
        <v>2662</v>
      </c>
      <c r="J47" s="41">
        <v>2662</v>
      </c>
      <c r="K47" s="28">
        <f>L47*100/J47</f>
        <v>0</v>
      </c>
      <c r="L47" s="41">
        <v>0</v>
      </c>
      <c r="M47" s="28">
        <f>N47*100/J47</f>
        <v>100</v>
      </c>
      <c r="N47" s="28">
        <v>2662</v>
      </c>
      <c r="O47" s="28">
        <f>P47*100/J47</f>
        <v>0</v>
      </c>
      <c r="P47" s="28">
        <v>0</v>
      </c>
      <c r="Q47" s="28">
        <v>0</v>
      </c>
      <c r="R47" s="28">
        <v>15</v>
      </c>
      <c r="S47" s="28">
        <f>L47+N47+P47-Q47+R47</f>
        <v>2677</v>
      </c>
      <c r="T47" s="28">
        <v>23855</v>
      </c>
      <c r="U47" s="28">
        <v>22007</v>
      </c>
      <c r="V47" s="28"/>
      <c r="W47" s="28">
        <v>10</v>
      </c>
      <c r="X47" s="46">
        <f>U47-V47+W47</f>
        <v>22017</v>
      </c>
      <c r="Y47" s="28" t="s">
        <v>79</v>
      </c>
      <c r="Z47" s="28" t="s">
        <v>79</v>
      </c>
      <c r="AA47" s="28">
        <v>1996</v>
      </c>
      <c r="AB47" s="28" t="s">
        <v>99</v>
      </c>
      <c r="AC47" s="28">
        <v>3402</v>
      </c>
      <c r="AD47" s="28">
        <v>20</v>
      </c>
      <c r="AE47" s="28">
        <v>16</v>
      </c>
      <c r="AF47" s="28" t="s">
        <v>76</v>
      </c>
      <c r="AG47" s="28" t="s">
        <v>77</v>
      </c>
      <c r="AH47" s="28" t="s">
        <v>106</v>
      </c>
      <c r="AI47" s="28" t="s">
        <v>105</v>
      </c>
      <c r="AJ47" s="28" t="s">
        <v>105</v>
      </c>
      <c r="AK47" s="89"/>
    </row>
    <row r="48" spans="1:37" x14ac:dyDescent="0.2">
      <c r="A48" s="113"/>
      <c r="B48" s="114"/>
      <c r="C48" s="114"/>
      <c r="D48" s="114"/>
      <c r="E48" s="115"/>
      <c r="F48" s="115"/>
      <c r="G48" s="115"/>
      <c r="H48" s="115"/>
      <c r="I48" s="115"/>
      <c r="J48" s="115"/>
      <c r="K48" s="116"/>
      <c r="L48" s="117"/>
      <c r="M48" s="116"/>
      <c r="N48" s="115"/>
      <c r="O48" s="116"/>
      <c r="P48" s="115"/>
      <c r="Q48" s="115"/>
      <c r="R48" s="115"/>
      <c r="S48" s="116"/>
      <c r="T48" s="115"/>
      <c r="U48" s="115"/>
      <c r="V48" s="115"/>
      <c r="W48" s="115"/>
      <c r="X48" s="118"/>
      <c r="Y48" s="115"/>
      <c r="Z48" s="115"/>
      <c r="AA48" s="115"/>
      <c r="AB48" s="115"/>
      <c r="AC48" s="115"/>
      <c r="AD48" s="115"/>
      <c r="AE48" s="115"/>
      <c r="AF48" s="115"/>
      <c r="AG48" s="115"/>
      <c r="AH48" s="115"/>
      <c r="AI48" s="115"/>
      <c r="AJ48" s="115"/>
      <c r="AK48" s="115"/>
    </row>
    <row r="49" spans="1:37" s="194" customFormat="1" ht="17.25" customHeight="1" x14ac:dyDescent="0.2">
      <c r="G49" s="195"/>
      <c r="H49" s="333" t="s">
        <v>212</v>
      </c>
      <c r="I49" s="333"/>
      <c r="J49" s="333"/>
      <c r="M49" s="195"/>
      <c r="Q49" s="333" t="s">
        <v>212</v>
      </c>
      <c r="R49" s="333"/>
      <c r="S49" s="333"/>
      <c r="U49" s="197"/>
      <c r="V49" s="195"/>
      <c r="W49" s="195"/>
      <c r="X49" s="195"/>
      <c r="Y49" s="195"/>
      <c r="AE49" s="333" t="s">
        <v>212</v>
      </c>
      <c r="AF49" s="333"/>
      <c r="AG49" s="333"/>
      <c r="AH49" s="333"/>
      <c r="AI49" s="333"/>
    </row>
    <row r="50" spans="1:37" s="194" customFormat="1" ht="27.75" customHeight="1" x14ac:dyDescent="0.2">
      <c r="E50" s="195"/>
      <c r="F50" s="195"/>
      <c r="G50" s="196"/>
      <c r="H50" s="278" t="s">
        <v>211</v>
      </c>
      <c r="I50" s="278"/>
      <c r="J50" s="278"/>
      <c r="M50" s="334"/>
      <c r="N50" s="333"/>
      <c r="O50" s="333"/>
      <c r="Q50" s="335" t="s">
        <v>110</v>
      </c>
      <c r="R50" s="335"/>
      <c r="S50" s="335"/>
      <c r="U50" s="197"/>
      <c r="X50" s="195"/>
      <c r="AE50" s="278" t="s">
        <v>210</v>
      </c>
      <c r="AF50" s="278"/>
      <c r="AG50" s="278"/>
      <c r="AH50" s="278"/>
      <c r="AI50" s="278"/>
      <c r="AJ50" s="195"/>
    </row>
    <row r="51" spans="1:37" x14ac:dyDescent="0.2">
      <c r="C51" s="5"/>
      <c r="D51" s="5"/>
      <c r="E51" s="5"/>
      <c r="F51" s="5"/>
      <c r="G51" s="5"/>
      <c r="H51" s="5"/>
      <c r="AE51" s="103"/>
      <c r="AF51" s="103"/>
      <c r="AG51" s="103"/>
      <c r="AH51" s="103"/>
      <c r="AI51" s="103"/>
      <c r="AJ51" s="5"/>
    </row>
    <row r="52" spans="1:37" x14ac:dyDescent="0.2">
      <c r="C52" s="5"/>
      <c r="D52" s="5"/>
      <c r="E52" s="5"/>
      <c r="F52" s="5"/>
      <c r="G52" s="5"/>
      <c r="H52" s="5"/>
      <c r="AE52" s="103"/>
      <c r="AF52" s="103"/>
      <c r="AG52" s="103"/>
      <c r="AH52" s="103"/>
      <c r="AI52" s="103"/>
      <c r="AJ52" s="5"/>
    </row>
    <row r="53" spans="1:37" x14ac:dyDescent="0.2">
      <c r="AG53" s="3"/>
      <c r="AH53" s="3"/>
      <c r="AI53" s="3"/>
      <c r="AJ53" s="3"/>
    </row>
    <row r="54" spans="1:37" ht="15" customHeight="1" x14ac:dyDescent="0.2">
      <c r="A54" s="6"/>
      <c r="B54" s="6"/>
      <c r="C54" s="6"/>
      <c r="D54" s="6"/>
      <c r="E54" s="6"/>
      <c r="F54" s="6"/>
      <c r="G54" s="6"/>
      <c r="H54" s="6"/>
      <c r="I54" s="6"/>
      <c r="J54" s="6"/>
      <c r="K54" s="6"/>
      <c r="L54" s="6"/>
      <c r="M54" s="6"/>
      <c r="N54" s="6"/>
      <c r="O54" s="6"/>
      <c r="P54" s="6"/>
      <c r="Q54" s="333" t="s">
        <v>212</v>
      </c>
      <c r="R54" s="333"/>
      <c r="S54" s="333"/>
      <c r="T54" s="6"/>
      <c r="U54" s="6"/>
      <c r="V54" s="6"/>
      <c r="W54" s="6"/>
      <c r="X54" s="6"/>
      <c r="Y54" s="6"/>
      <c r="Z54" s="6"/>
      <c r="AA54" s="6"/>
      <c r="AB54" s="6"/>
      <c r="AC54" s="6"/>
      <c r="AD54" s="6"/>
      <c r="AE54" s="6"/>
      <c r="AF54" s="6"/>
      <c r="AG54" s="6"/>
      <c r="AH54" s="6"/>
      <c r="AI54" s="6"/>
      <c r="AJ54" s="6"/>
      <c r="AK54" s="6"/>
    </row>
    <row r="55" spans="1:37" ht="12.75" customHeight="1" x14ac:dyDescent="0.2">
      <c r="A55" s="6"/>
      <c r="B55" s="6"/>
      <c r="C55" s="6"/>
      <c r="D55" s="6"/>
      <c r="E55" s="6"/>
      <c r="F55" s="6"/>
      <c r="G55" s="6"/>
      <c r="H55" s="6"/>
      <c r="I55" s="6"/>
      <c r="J55" s="6"/>
      <c r="K55" s="6"/>
      <c r="L55" s="6"/>
      <c r="M55" s="6"/>
      <c r="N55" s="6"/>
      <c r="O55" s="6"/>
      <c r="P55" s="6"/>
      <c r="Q55" s="335" t="s">
        <v>198</v>
      </c>
      <c r="R55" s="335"/>
      <c r="S55" s="335"/>
      <c r="T55" s="6"/>
      <c r="U55" s="6"/>
      <c r="V55" s="6"/>
      <c r="W55" s="6"/>
      <c r="X55" s="6"/>
      <c r="Y55" s="6"/>
      <c r="Z55" s="6"/>
      <c r="AA55" s="6"/>
      <c r="AB55" s="6"/>
      <c r="AC55" s="6"/>
      <c r="AD55" s="6"/>
      <c r="AE55" s="6"/>
      <c r="AF55" s="6"/>
      <c r="AG55" s="6"/>
      <c r="AH55" s="6"/>
      <c r="AI55" s="6"/>
      <c r="AJ55" s="6"/>
      <c r="AK55" s="6"/>
    </row>
    <row r="56" spans="1:37" x14ac:dyDescent="0.2">
      <c r="C56" s="5"/>
      <c r="D56" s="5"/>
      <c r="E56" s="5"/>
      <c r="F56" s="5"/>
      <c r="G56" s="5"/>
      <c r="H56" s="5"/>
      <c r="Q56" s="335"/>
      <c r="R56" s="335"/>
      <c r="S56" s="335"/>
      <c r="AG56" s="5"/>
      <c r="AH56" s="5"/>
      <c r="AI56" s="5"/>
      <c r="AJ56" s="5"/>
    </row>
    <row r="57" spans="1:37" x14ac:dyDescent="0.2">
      <c r="A57" s="6"/>
      <c r="B57" s="6"/>
      <c r="C57" s="6"/>
      <c r="D57" s="6"/>
      <c r="E57" s="6"/>
      <c r="F57" s="6"/>
      <c r="G57" s="6"/>
      <c r="H57" s="6"/>
      <c r="I57" s="6"/>
      <c r="J57" s="6"/>
      <c r="K57" s="6"/>
      <c r="L57" s="6"/>
      <c r="M57" s="6"/>
      <c r="N57" s="6"/>
      <c r="O57" s="6"/>
      <c r="P57" s="6"/>
      <c r="Q57" s="335"/>
      <c r="R57" s="335"/>
      <c r="S57" s="335"/>
      <c r="T57" s="6"/>
      <c r="U57" s="6"/>
      <c r="V57" s="6"/>
      <c r="W57" s="6"/>
      <c r="X57" s="6"/>
      <c r="Y57" s="6"/>
      <c r="Z57" s="6"/>
      <c r="AA57" s="6"/>
      <c r="AB57" s="6"/>
      <c r="AC57" s="6"/>
      <c r="AD57" s="6"/>
      <c r="AE57" s="6"/>
      <c r="AF57" s="6"/>
      <c r="AG57" s="6"/>
      <c r="AH57" s="6"/>
      <c r="AI57" s="6"/>
      <c r="AJ57" s="6"/>
      <c r="AK57" s="6"/>
    </row>
    <row r="58" spans="1:37" x14ac:dyDescent="0.2">
      <c r="A58" s="6"/>
      <c r="B58" s="6"/>
      <c r="C58" s="6"/>
      <c r="D58" s="6"/>
      <c r="E58" s="6"/>
      <c r="F58" s="6"/>
      <c r="G58" s="6"/>
      <c r="H58" s="6"/>
      <c r="I58" s="6"/>
      <c r="J58" s="6"/>
      <c r="K58" s="6"/>
      <c r="L58" s="6"/>
      <c r="M58" s="6"/>
      <c r="N58" s="6"/>
      <c r="O58" s="6"/>
      <c r="P58" s="6"/>
      <c r="Q58" s="335"/>
      <c r="R58" s="335"/>
      <c r="S58" s="335"/>
      <c r="T58" s="6"/>
      <c r="U58" s="6"/>
      <c r="V58" s="6"/>
      <c r="W58" s="6"/>
      <c r="X58" s="6"/>
      <c r="Y58" s="6"/>
      <c r="Z58" s="6"/>
      <c r="AA58" s="6"/>
      <c r="AB58" s="6"/>
      <c r="AC58" s="6"/>
      <c r="AD58" s="6"/>
      <c r="AE58" s="6"/>
      <c r="AF58" s="6"/>
      <c r="AG58" s="6"/>
      <c r="AH58" s="6"/>
      <c r="AI58" s="6"/>
      <c r="AJ58" s="6"/>
      <c r="AK58" s="6"/>
    </row>
    <row r="59" spans="1:37" x14ac:dyDescent="0.2">
      <c r="A59" s="6"/>
      <c r="B59" s="6"/>
      <c r="C59" s="6"/>
      <c r="D59" s="6"/>
      <c r="E59" s="6"/>
      <c r="F59" s="6"/>
      <c r="G59" s="6"/>
      <c r="H59" s="6"/>
      <c r="I59" s="6"/>
      <c r="J59" s="6"/>
      <c r="K59" s="6"/>
      <c r="L59" s="6"/>
      <c r="M59" s="6"/>
      <c r="N59" s="6"/>
      <c r="O59" s="6"/>
      <c r="P59" s="6"/>
      <c r="Q59" s="124"/>
      <c r="R59" s="124"/>
      <c r="S59" s="124"/>
      <c r="T59" s="6"/>
      <c r="U59" s="6"/>
      <c r="V59" s="6"/>
      <c r="W59" s="6"/>
      <c r="X59" s="6"/>
      <c r="Y59" s="6"/>
      <c r="Z59" s="6"/>
      <c r="AA59" s="6"/>
      <c r="AB59" s="6"/>
      <c r="AC59" s="6"/>
      <c r="AD59" s="6"/>
      <c r="AE59" s="6"/>
      <c r="AF59" s="6"/>
      <c r="AG59" s="6"/>
      <c r="AH59" s="6"/>
      <c r="AI59" s="6"/>
      <c r="AJ59" s="6"/>
      <c r="AK59" s="6"/>
    </row>
    <row r="60" spans="1:37" x14ac:dyDescent="0.2">
      <c r="A60" s="6"/>
      <c r="B60" s="6"/>
      <c r="C60" s="6"/>
      <c r="D60" s="6"/>
      <c r="E60" s="6"/>
      <c r="F60" s="6"/>
      <c r="G60" s="6"/>
      <c r="H60" s="6"/>
      <c r="I60" s="6"/>
      <c r="J60" s="6"/>
      <c r="K60" s="6"/>
      <c r="L60" s="6"/>
      <c r="M60" s="6"/>
      <c r="N60" s="6"/>
      <c r="O60" s="6"/>
      <c r="P60" s="6"/>
      <c r="Q60" s="124"/>
      <c r="R60" s="124"/>
      <c r="S60" s="124"/>
      <c r="T60" s="6"/>
      <c r="U60" s="6"/>
      <c r="V60" s="6"/>
      <c r="W60" s="6"/>
      <c r="X60" s="6"/>
      <c r="Y60" s="6"/>
      <c r="Z60" s="6"/>
      <c r="AA60" s="6"/>
      <c r="AB60" s="6"/>
      <c r="AC60" s="6"/>
      <c r="AD60" s="6"/>
      <c r="AE60" s="6"/>
      <c r="AF60" s="6"/>
      <c r="AG60" s="6"/>
      <c r="AH60" s="6"/>
      <c r="AI60" s="6"/>
      <c r="AJ60" s="6"/>
      <c r="AK60" s="6"/>
    </row>
    <row r="61" spans="1:37" x14ac:dyDescent="0.2">
      <c r="A61" s="6"/>
      <c r="B61" s="6"/>
      <c r="C61" s="6"/>
      <c r="D61" s="6"/>
      <c r="E61" s="6"/>
      <c r="F61" s="6"/>
      <c r="G61" s="6"/>
      <c r="H61" s="6"/>
      <c r="I61" s="6"/>
      <c r="J61" s="6"/>
      <c r="K61" s="6"/>
      <c r="L61" s="6"/>
      <c r="M61" s="6"/>
      <c r="N61" s="6"/>
      <c r="O61" s="6"/>
      <c r="P61" s="6"/>
      <c r="Q61" s="336" t="s">
        <v>205</v>
      </c>
      <c r="R61" s="336"/>
      <c r="S61" s="336"/>
      <c r="T61" s="6"/>
      <c r="U61" s="6"/>
      <c r="V61" s="6"/>
      <c r="W61" s="6"/>
      <c r="X61" s="6"/>
      <c r="Y61" s="6"/>
      <c r="Z61" s="6"/>
      <c r="AA61" s="6"/>
      <c r="AB61" s="6"/>
      <c r="AC61" s="6"/>
      <c r="AD61" s="6"/>
      <c r="AE61" s="6"/>
      <c r="AF61" s="6"/>
      <c r="AG61" s="6"/>
      <c r="AH61" s="6"/>
      <c r="AI61" s="6"/>
      <c r="AJ61" s="6"/>
      <c r="AK61" s="6"/>
    </row>
    <row r="62" spans="1:37" ht="13.5" thickBot="1" x14ac:dyDescent="0.25">
      <c r="A62" s="6"/>
      <c r="B62" s="6"/>
      <c r="C62" s="6"/>
      <c r="D62" s="6"/>
      <c r="E62" s="6"/>
      <c r="F62" s="6"/>
      <c r="G62" s="6"/>
      <c r="H62" s="6"/>
      <c r="I62" s="6"/>
      <c r="J62" s="6"/>
      <c r="K62" s="6"/>
      <c r="L62" s="6"/>
      <c r="M62" s="6"/>
      <c r="N62" s="6"/>
      <c r="O62" s="6"/>
      <c r="P62" s="6"/>
      <c r="Q62" s="124"/>
      <c r="R62" s="124"/>
      <c r="S62" s="124"/>
      <c r="T62" s="6"/>
      <c r="U62" s="6"/>
      <c r="V62" s="6"/>
      <c r="W62" s="6"/>
      <c r="X62" s="6"/>
      <c r="Y62" s="6"/>
      <c r="Z62" s="6"/>
      <c r="AA62" s="6"/>
      <c r="AB62" s="6"/>
      <c r="AC62" s="6"/>
      <c r="AD62" s="6"/>
      <c r="AE62" s="6"/>
      <c r="AF62" s="6"/>
      <c r="AG62" s="6"/>
      <c r="AH62" s="6"/>
      <c r="AI62" s="6"/>
      <c r="AJ62" s="6"/>
      <c r="AK62" s="6"/>
    </row>
    <row r="63" spans="1:37" ht="30" customHeight="1" x14ac:dyDescent="0.2">
      <c r="A63" s="325" t="s">
        <v>46</v>
      </c>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row>
    <row r="64" spans="1:37" ht="22.5" customHeight="1" x14ac:dyDescent="0.2">
      <c r="A64" s="328" t="s">
        <v>107</v>
      </c>
      <c r="B64" s="295"/>
      <c r="C64" s="295"/>
      <c r="D64" s="295"/>
      <c r="E64" s="295" t="s">
        <v>108</v>
      </c>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329" t="s">
        <v>61</v>
      </c>
    </row>
    <row r="65" spans="1:37" ht="35.25" customHeight="1" x14ac:dyDescent="0.2">
      <c r="A65" s="332" t="s">
        <v>0</v>
      </c>
      <c r="B65" s="296" t="s">
        <v>1</v>
      </c>
      <c r="C65" s="303" t="s">
        <v>39</v>
      </c>
      <c r="D65" s="303" t="s">
        <v>38</v>
      </c>
      <c r="E65" s="296" t="s">
        <v>2</v>
      </c>
      <c r="F65" s="296"/>
      <c r="G65" s="296" t="s">
        <v>5</v>
      </c>
      <c r="H65" s="296"/>
      <c r="I65" s="292" t="s">
        <v>53</v>
      </c>
      <c r="J65" s="293"/>
      <c r="K65" s="293"/>
      <c r="L65" s="293"/>
      <c r="M65" s="293"/>
      <c r="N65" s="293"/>
      <c r="O65" s="293"/>
      <c r="P65" s="293"/>
      <c r="Q65" s="293"/>
      <c r="R65" s="293"/>
      <c r="S65" s="294"/>
      <c r="T65" s="292" t="s">
        <v>8</v>
      </c>
      <c r="U65" s="293"/>
      <c r="V65" s="293"/>
      <c r="W65" s="293"/>
      <c r="X65" s="294"/>
      <c r="Y65" s="8" t="s">
        <v>10</v>
      </c>
      <c r="Z65" s="289" t="s">
        <v>12</v>
      </c>
      <c r="AA65" s="289" t="s">
        <v>13</v>
      </c>
      <c r="AB65" s="289" t="s">
        <v>14</v>
      </c>
      <c r="AC65" s="289" t="s">
        <v>15</v>
      </c>
      <c r="AD65" s="289" t="s">
        <v>59</v>
      </c>
      <c r="AE65" s="296" t="s">
        <v>16</v>
      </c>
      <c r="AF65" s="296"/>
      <c r="AG65" s="296"/>
      <c r="AH65" s="296" t="s">
        <v>20</v>
      </c>
      <c r="AI65" s="296"/>
      <c r="AJ65" s="296"/>
      <c r="AK65" s="330"/>
    </row>
    <row r="66" spans="1:37" ht="96" customHeight="1" x14ac:dyDescent="0.2">
      <c r="A66" s="332"/>
      <c r="B66" s="296"/>
      <c r="C66" s="303"/>
      <c r="D66" s="303"/>
      <c r="E66" s="9" t="s">
        <v>3</v>
      </c>
      <c r="F66" s="9" t="s">
        <v>4</v>
      </c>
      <c r="G66" s="10" t="s">
        <v>6</v>
      </c>
      <c r="H66" s="10" t="s">
        <v>7</v>
      </c>
      <c r="I66" s="10" t="s">
        <v>50</v>
      </c>
      <c r="J66" s="10" t="s">
        <v>49</v>
      </c>
      <c r="K66" s="10" t="s">
        <v>51</v>
      </c>
      <c r="L66" s="10" t="s">
        <v>54</v>
      </c>
      <c r="M66" s="10" t="s">
        <v>52</v>
      </c>
      <c r="N66" s="10" t="s">
        <v>48</v>
      </c>
      <c r="O66" s="10" t="s">
        <v>47</v>
      </c>
      <c r="P66" s="10" t="s">
        <v>55</v>
      </c>
      <c r="Q66" s="10" t="s">
        <v>67</v>
      </c>
      <c r="R66" s="10" t="s">
        <v>44</v>
      </c>
      <c r="S66" s="10" t="s">
        <v>60</v>
      </c>
      <c r="T66" s="10" t="s">
        <v>9</v>
      </c>
      <c r="U66" s="10" t="s">
        <v>56</v>
      </c>
      <c r="V66" s="10" t="s">
        <v>109</v>
      </c>
      <c r="W66" s="10" t="s">
        <v>45</v>
      </c>
      <c r="X66" s="10" t="s">
        <v>58</v>
      </c>
      <c r="Y66" s="7" t="s">
        <v>11</v>
      </c>
      <c r="Z66" s="290"/>
      <c r="AA66" s="290"/>
      <c r="AB66" s="290"/>
      <c r="AC66" s="290"/>
      <c r="AD66" s="290"/>
      <c r="AE66" s="289" t="s">
        <v>17</v>
      </c>
      <c r="AF66" s="289" t="s">
        <v>18</v>
      </c>
      <c r="AG66" s="289" t="s">
        <v>19</v>
      </c>
      <c r="AH66" s="10" t="s">
        <v>21</v>
      </c>
      <c r="AI66" s="10" t="s">
        <v>29</v>
      </c>
      <c r="AJ66" s="10" t="s">
        <v>30</v>
      </c>
      <c r="AK66" s="330"/>
    </row>
    <row r="67" spans="1:37" s="185" customFormat="1" ht="15" customHeight="1" x14ac:dyDescent="0.2">
      <c r="A67" s="332"/>
      <c r="B67" s="296"/>
      <c r="C67" s="303"/>
      <c r="D67" s="303"/>
      <c r="E67" s="40" t="s">
        <v>22</v>
      </c>
      <c r="F67" s="40" t="s">
        <v>22</v>
      </c>
      <c r="G67" s="40" t="s">
        <v>23</v>
      </c>
      <c r="H67" s="40" t="s">
        <v>23</v>
      </c>
      <c r="I67" s="40" t="s">
        <v>24</v>
      </c>
      <c r="J67" s="40" t="s">
        <v>24</v>
      </c>
      <c r="K67" s="40" t="s">
        <v>57</v>
      </c>
      <c r="L67" s="40" t="s">
        <v>24</v>
      </c>
      <c r="M67" s="40" t="s">
        <v>57</v>
      </c>
      <c r="N67" s="40" t="s">
        <v>24</v>
      </c>
      <c r="O67" s="40" t="s">
        <v>57</v>
      </c>
      <c r="P67" s="40" t="s">
        <v>24</v>
      </c>
      <c r="Q67" s="40" t="s">
        <v>24</v>
      </c>
      <c r="R67" s="40" t="s">
        <v>24</v>
      </c>
      <c r="S67" s="40" t="s">
        <v>24</v>
      </c>
      <c r="T67" s="40" t="s">
        <v>25</v>
      </c>
      <c r="U67" s="40" t="s">
        <v>25</v>
      </c>
      <c r="V67" s="40" t="s">
        <v>25</v>
      </c>
      <c r="W67" s="40" t="s">
        <v>25</v>
      </c>
      <c r="X67" s="40" t="s">
        <v>25</v>
      </c>
      <c r="Y67" s="40" t="s">
        <v>26</v>
      </c>
      <c r="Z67" s="291"/>
      <c r="AA67" s="291"/>
      <c r="AB67" s="291"/>
      <c r="AC67" s="291"/>
      <c r="AD67" s="291"/>
      <c r="AE67" s="291"/>
      <c r="AF67" s="291"/>
      <c r="AG67" s="291"/>
      <c r="AH67" s="40" t="s">
        <v>27</v>
      </c>
      <c r="AI67" s="40" t="s">
        <v>28</v>
      </c>
      <c r="AJ67" s="40" t="s">
        <v>27</v>
      </c>
      <c r="AK67" s="331"/>
    </row>
    <row r="68" spans="1:37" s="185" customFormat="1" ht="15" customHeight="1" x14ac:dyDescent="0.2">
      <c r="A68" s="93">
        <v>1</v>
      </c>
      <c r="B68" s="40">
        <v>2</v>
      </c>
      <c r="C68" s="40">
        <v>3</v>
      </c>
      <c r="D68" s="40">
        <v>4</v>
      </c>
      <c r="E68" s="40">
        <v>5</v>
      </c>
      <c r="F68" s="40">
        <v>6</v>
      </c>
      <c r="G68" s="40">
        <v>7</v>
      </c>
      <c r="H68" s="40">
        <v>8</v>
      </c>
      <c r="I68" s="40">
        <v>9</v>
      </c>
      <c r="J68" s="40">
        <v>10</v>
      </c>
      <c r="K68" s="40">
        <v>11</v>
      </c>
      <c r="L68" s="40">
        <v>12</v>
      </c>
      <c r="M68" s="40">
        <v>13</v>
      </c>
      <c r="N68" s="40">
        <v>14</v>
      </c>
      <c r="O68" s="40">
        <v>15</v>
      </c>
      <c r="P68" s="40">
        <v>16</v>
      </c>
      <c r="Q68" s="40">
        <v>17</v>
      </c>
      <c r="R68" s="40">
        <v>18</v>
      </c>
      <c r="S68" s="40">
        <v>19</v>
      </c>
      <c r="T68" s="40">
        <v>20</v>
      </c>
      <c r="U68" s="40">
        <v>21</v>
      </c>
      <c r="V68" s="40">
        <v>22</v>
      </c>
      <c r="W68" s="40">
        <v>23</v>
      </c>
      <c r="X68" s="40">
        <v>24</v>
      </c>
      <c r="Y68" s="40">
        <v>25</v>
      </c>
      <c r="Z68" s="40">
        <v>26</v>
      </c>
      <c r="AA68" s="40">
        <v>27</v>
      </c>
      <c r="AB68" s="40">
        <v>28</v>
      </c>
      <c r="AC68" s="40">
        <v>29</v>
      </c>
      <c r="AD68" s="40">
        <v>30</v>
      </c>
      <c r="AE68" s="40">
        <v>31</v>
      </c>
      <c r="AF68" s="40">
        <v>32</v>
      </c>
      <c r="AG68" s="40">
        <v>33</v>
      </c>
      <c r="AH68" s="40">
        <v>34</v>
      </c>
      <c r="AI68" s="40">
        <v>35</v>
      </c>
      <c r="AJ68" s="40">
        <v>36</v>
      </c>
      <c r="AK68" s="193">
        <v>37</v>
      </c>
    </row>
    <row r="69" spans="1:37" ht="17.100000000000001" customHeight="1" x14ac:dyDescent="0.2">
      <c r="A69" s="93">
        <v>41</v>
      </c>
      <c r="B69" s="26" t="s">
        <v>137</v>
      </c>
      <c r="C69" s="120"/>
      <c r="D69" s="120" t="s">
        <v>138</v>
      </c>
      <c r="E69" s="28">
        <v>110</v>
      </c>
      <c r="F69" s="28">
        <v>1</v>
      </c>
      <c r="G69" s="28" t="s">
        <v>74</v>
      </c>
      <c r="H69" s="28" t="s">
        <v>74</v>
      </c>
      <c r="I69" s="28">
        <v>1692</v>
      </c>
      <c r="J69" s="41">
        <v>621</v>
      </c>
      <c r="K69" s="28">
        <f>L69*100/J69</f>
        <v>0</v>
      </c>
      <c r="L69" s="41">
        <v>0</v>
      </c>
      <c r="M69" s="28">
        <f>N69*100/J69</f>
        <v>100</v>
      </c>
      <c r="N69" s="28">
        <v>621</v>
      </c>
      <c r="O69" s="28">
        <f>P69*100/J69</f>
        <v>0</v>
      </c>
      <c r="P69" s="28">
        <v>0</v>
      </c>
      <c r="Q69" s="28">
        <v>0</v>
      </c>
      <c r="R69" s="28">
        <v>0</v>
      </c>
      <c r="S69" s="28">
        <f>L69+N69+P69-Q69+R69</f>
        <v>621</v>
      </c>
      <c r="T69" s="28">
        <v>14077</v>
      </c>
      <c r="U69" s="28">
        <v>10168</v>
      </c>
      <c r="V69" s="28"/>
      <c r="W69" s="28"/>
      <c r="X69" s="46">
        <f>U69-V69+W69</f>
        <v>10168</v>
      </c>
      <c r="Y69" s="28" t="s">
        <v>79</v>
      </c>
      <c r="Z69" s="28" t="s">
        <v>79</v>
      </c>
      <c r="AA69" s="28">
        <v>1988</v>
      </c>
      <c r="AB69" s="28" t="s">
        <v>139</v>
      </c>
      <c r="AC69" s="28">
        <v>766</v>
      </c>
      <c r="AD69" s="28">
        <v>5</v>
      </c>
      <c r="AE69" s="28">
        <v>33</v>
      </c>
      <c r="AF69" s="28" t="s">
        <v>76</v>
      </c>
      <c r="AG69" s="28" t="s">
        <v>77</v>
      </c>
      <c r="AH69" s="28" t="s">
        <v>78</v>
      </c>
      <c r="AI69" s="28" t="s">
        <v>74</v>
      </c>
      <c r="AJ69" s="28" t="s">
        <v>105</v>
      </c>
      <c r="AK69" s="89"/>
    </row>
    <row r="70" spans="1:37" ht="17.100000000000001" customHeight="1" x14ac:dyDescent="0.2">
      <c r="A70" s="93">
        <v>42</v>
      </c>
      <c r="B70" s="26" t="s">
        <v>137</v>
      </c>
      <c r="C70" s="120"/>
      <c r="D70" s="120" t="s">
        <v>140</v>
      </c>
      <c r="E70" s="28">
        <v>110</v>
      </c>
      <c r="F70" s="28">
        <v>1</v>
      </c>
      <c r="G70" s="28" t="s">
        <v>74</v>
      </c>
      <c r="H70" s="28" t="s">
        <v>74</v>
      </c>
      <c r="I70" s="28">
        <v>1121</v>
      </c>
      <c r="J70" s="28">
        <v>633</v>
      </c>
      <c r="K70" s="28">
        <f>L70*100/J70</f>
        <v>0</v>
      </c>
      <c r="L70" s="41">
        <v>0</v>
      </c>
      <c r="M70" s="28">
        <f>N70*100/J70</f>
        <v>100</v>
      </c>
      <c r="N70" s="28">
        <v>633</v>
      </c>
      <c r="O70" s="28">
        <f>P70*100/J70</f>
        <v>0</v>
      </c>
      <c r="P70" s="28">
        <v>0</v>
      </c>
      <c r="Q70" s="28">
        <v>0</v>
      </c>
      <c r="R70" s="28">
        <v>0</v>
      </c>
      <c r="S70" s="28">
        <f>L70+N70+P70-Q70+R70</f>
        <v>633</v>
      </c>
      <c r="T70" s="28">
        <v>8465</v>
      </c>
      <c r="U70" s="28">
        <v>6321</v>
      </c>
      <c r="V70" s="28"/>
      <c r="W70" s="28"/>
      <c r="X70" s="46">
        <f>U70-V70+W70</f>
        <v>6321</v>
      </c>
      <c r="Y70" s="28" t="s">
        <v>79</v>
      </c>
      <c r="Z70" s="28" t="s">
        <v>79</v>
      </c>
      <c r="AA70" s="28">
        <v>1989</v>
      </c>
      <c r="AB70" s="28" t="s">
        <v>139</v>
      </c>
      <c r="AC70" s="28">
        <v>766</v>
      </c>
      <c r="AD70" s="28">
        <v>5</v>
      </c>
      <c r="AE70" s="28">
        <v>10</v>
      </c>
      <c r="AF70" s="28" t="s">
        <v>76</v>
      </c>
      <c r="AG70" s="28" t="s">
        <v>77</v>
      </c>
      <c r="AH70" s="28" t="s">
        <v>78</v>
      </c>
      <c r="AI70" s="28" t="s">
        <v>74</v>
      </c>
      <c r="AJ70" s="28" t="s">
        <v>105</v>
      </c>
      <c r="AK70" s="89"/>
    </row>
    <row r="71" spans="1:37" ht="17.100000000000001" customHeight="1" x14ac:dyDescent="0.2">
      <c r="A71" s="93">
        <v>43</v>
      </c>
      <c r="B71" s="26" t="s">
        <v>137</v>
      </c>
      <c r="C71" s="120"/>
      <c r="D71" s="120" t="s">
        <v>141</v>
      </c>
      <c r="E71" s="28">
        <v>110</v>
      </c>
      <c r="F71" s="28">
        <v>1</v>
      </c>
      <c r="G71" s="28" t="s">
        <v>74</v>
      </c>
      <c r="H71" s="28" t="s">
        <v>74</v>
      </c>
      <c r="I71" s="28">
        <v>916</v>
      </c>
      <c r="J71" s="28">
        <v>301</v>
      </c>
      <c r="K71" s="28">
        <f>L71*100/J71</f>
        <v>0</v>
      </c>
      <c r="L71" s="41">
        <v>0</v>
      </c>
      <c r="M71" s="28">
        <f>N71*100/J71</f>
        <v>100</v>
      </c>
      <c r="N71" s="28">
        <v>301</v>
      </c>
      <c r="O71" s="28">
        <f>P71*100/J71</f>
        <v>0</v>
      </c>
      <c r="P71" s="28">
        <v>0</v>
      </c>
      <c r="Q71" s="28">
        <v>0</v>
      </c>
      <c r="R71" s="28">
        <v>0</v>
      </c>
      <c r="S71" s="28">
        <f>L71+N71+P71-Q71+R71</f>
        <v>301</v>
      </c>
      <c r="T71" s="28">
        <v>4000</v>
      </c>
      <c r="U71" s="28">
        <v>1511</v>
      </c>
      <c r="V71" s="28"/>
      <c r="W71" s="28"/>
      <c r="X71" s="46">
        <f>U71-V71+W71</f>
        <v>1511</v>
      </c>
      <c r="Y71" s="28" t="s">
        <v>79</v>
      </c>
      <c r="Z71" s="28" t="s">
        <v>79</v>
      </c>
      <c r="AA71" s="28">
        <v>1989</v>
      </c>
      <c r="AB71" s="28" t="s">
        <v>139</v>
      </c>
      <c r="AC71" s="28">
        <v>766</v>
      </c>
      <c r="AD71" s="28">
        <v>15</v>
      </c>
      <c r="AE71" s="28">
        <v>8</v>
      </c>
      <c r="AF71" s="28" t="s">
        <v>76</v>
      </c>
      <c r="AG71" s="28" t="s">
        <v>77</v>
      </c>
      <c r="AH71" s="28" t="s">
        <v>78</v>
      </c>
      <c r="AI71" s="28" t="s">
        <v>74</v>
      </c>
      <c r="AJ71" s="28" t="s">
        <v>105</v>
      </c>
      <c r="AK71" s="94"/>
    </row>
    <row r="72" spans="1:37" ht="17.100000000000001" customHeight="1" x14ac:dyDescent="0.2">
      <c r="A72" s="104">
        <v>44</v>
      </c>
      <c r="B72" s="56" t="s">
        <v>160</v>
      </c>
      <c r="C72" s="56"/>
      <c r="D72" s="56" t="s">
        <v>150</v>
      </c>
      <c r="E72" s="105">
        <v>83</v>
      </c>
      <c r="F72" s="105">
        <v>11</v>
      </c>
      <c r="G72" s="105" t="s">
        <v>74</v>
      </c>
      <c r="H72" s="105" t="s">
        <v>74</v>
      </c>
      <c r="I72" s="90">
        <v>240</v>
      </c>
      <c r="J72" s="90">
        <v>240</v>
      </c>
      <c r="K72" s="126">
        <f t="shared" si="0"/>
        <v>0</v>
      </c>
      <c r="L72" s="90">
        <v>0</v>
      </c>
      <c r="M72" s="126">
        <f t="shared" si="1"/>
        <v>100</v>
      </c>
      <c r="N72" s="90">
        <v>240</v>
      </c>
      <c r="O72" s="126">
        <f t="shared" si="2"/>
        <v>0</v>
      </c>
      <c r="P72" s="90">
        <v>0</v>
      </c>
      <c r="Q72" s="90">
        <v>0</v>
      </c>
      <c r="R72" s="90">
        <v>0</v>
      </c>
      <c r="S72" s="126">
        <f t="shared" si="3"/>
        <v>240</v>
      </c>
      <c r="T72" s="106">
        <v>13916</v>
      </c>
      <c r="U72" s="106">
        <v>13916</v>
      </c>
      <c r="V72" s="106">
        <v>0</v>
      </c>
      <c r="W72" s="106">
        <v>0</v>
      </c>
      <c r="X72" s="127">
        <f t="shared" si="4"/>
        <v>13916</v>
      </c>
      <c r="Y72" s="128" t="s">
        <v>79</v>
      </c>
      <c r="Z72" s="107" t="s">
        <v>184</v>
      </c>
      <c r="AA72" s="107">
        <v>1994</v>
      </c>
      <c r="AB72" s="107" t="s">
        <v>99</v>
      </c>
      <c r="AC72" s="108">
        <v>3402</v>
      </c>
      <c r="AD72" s="109" t="s">
        <v>103</v>
      </c>
      <c r="AE72" s="110">
        <v>9</v>
      </c>
      <c r="AF72" s="110" t="s">
        <v>185</v>
      </c>
      <c r="AG72" s="111" t="s">
        <v>183</v>
      </c>
      <c r="AH72" s="108" t="s">
        <v>106</v>
      </c>
      <c r="AI72" s="108" t="s">
        <v>105</v>
      </c>
      <c r="AJ72" s="112" t="s">
        <v>106</v>
      </c>
      <c r="AK72" s="95"/>
    </row>
    <row r="73" spans="1:37" ht="17.100000000000001" customHeight="1" x14ac:dyDescent="0.2">
      <c r="A73" s="93">
        <v>45</v>
      </c>
      <c r="B73" s="26" t="s">
        <v>160</v>
      </c>
      <c r="C73" s="26"/>
      <c r="D73" s="26" t="s">
        <v>151</v>
      </c>
      <c r="E73" s="57">
        <v>71</v>
      </c>
      <c r="F73" s="57">
        <v>18</v>
      </c>
      <c r="G73" s="57" t="s">
        <v>74</v>
      </c>
      <c r="H73" s="57" t="s">
        <v>74</v>
      </c>
      <c r="I73" s="41">
        <v>816</v>
      </c>
      <c r="J73" s="41">
        <v>816</v>
      </c>
      <c r="K73" s="28">
        <f t="shared" si="0"/>
        <v>0</v>
      </c>
      <c r="L73" s="41">
        <v>0</v>
      </c>
      <c r="M73" s="28">
        <f t="shared" si="1"/>
        <v>100</v>
      </c>
      <c r="N73" s="41">
        <v>816</v>
      </c>
      <c r="O73" s="28">
        <f t="shared" si="2"/>
        <v>0</v>
      </c>
      <c r="P73" s="41">
        <v>0</v>
      </c>
      <c r="Q73" s="41">
        <v>0</v>
      </c>
      <c r="R73" s="41">
        <v>0</v>
      </c>
      <c r="S73" s="28">
        <f t="shared" si="3"/>
        <v>816</v>
      </c>
      <c r="T73" s="47">
        <v>8515</v>
      </c>
      <c r="U73" s="47">
        <v>8515</v>
      </c>
      <c r="V73" s="47">
        <v>0</v>
      </c>
      <c r="W73" s="47">
        <v>0</v>
      </c>
      <c r="X73" s="46">
        <f t="shared" si="4"/>
        <v>8515</v>
      </c>
      <c r="Y73" s="129" t="s">
        <v>79</v>
      </c>
      <c r="Z73" s="58" t="s">
        <v>182</v>
      </c>
      <c r="AA73" s="58">
        <v>1993</v>
      </c>
      <c r="AB73" s="58" t="s">
        <v>99</v>
      </c>
      <c r="AC73" s="59">
        <v>3402</v>
      </c>
      <c r="AD73" s="60" t="s">
        <v>101</v>
      </c>
      <c r="AE73" s="61">
        <v>9</v>
      </c>
      <c r="AF73" s="61" t="s">
        <v>76</v>
      </c>
      <c r="AG73" s="62" t="s">
        <v>183</v>
      </c>
      <c r="AH73" s="59" t="s">
        <v>106</v>
      </c>
      <c r="AI73" s="59" t="s">
        <v>105</v>
      </c>
      <c r="AJ73" s="63" t="s">
        <v>106</v>
      </c>
      <c r="AK73" s="95"/>
    </row>
    <row r="74" spans="1:37" ht="17.100000000000001" customHeight="1" x14ac:dyDescent="0.2">
      <c r="A74" s="93">
        <v>46</v>
      </c>
      <c r="B74" s="26" t="s">
        <v>160</v>
      </c>
      <c r="C74" s="26"/>
      <c r="D74" s="26" t="s">
        <v>152</v>
      </c>
      <c r="E74" s="57">
        <v>72</v>
      </c>
      <c r="F74" s="57">
        <v>6</v>
      </c>
      <c r="G74" s="57" t="s">
        <v>74</v>
      </c>
      <c r="H74" s="57" t="s">
        <v>74</v>
      </c>
      <c r="I74" s="41">
        <v>573</v>
      </c>
      <c r="J74" s="41">
        <v>564</v>
      </c>
      <c r="K74" s="28">
        <f t="shared" si="0"/>
        <v>0</v>
      </c>
      <c r="L74" s="41">
        <v>0</v>
      </c>
      <c r="M74" s="28">
        <f t="shared" si="1"/>
        <v>100</v>
      </c>
      <c r="N74" s="41">
        <v>564</v>
      </c>
      <c r="O74" s="28">
        <f t="shared" si="2"/>
        <v>0</v>
      </c>
      <c r="P74" s="41">
        <v>0</v>
      </c>
      <c r="Q74" s="41">
        <v>0</v>
      </c>
      <c r="R74" s="41">
        <v>0</v>
      </c>
      <c r="S74" s="28">
        <f t="shared" si="3"/>
        <v>564</v>
      </c>
      <c r="T74" s="47">
        <v>9695</v>
      </c>
      <c r="U74" s="47">
        <v>9391</v>
      </c>
      <c r="V74" s="47">
        <v>0</v>
      </c>
      <c r="W74" s="47">
        <v>0</v>
      </c>
      <c r="X74" s="46">
        <f t="shared" si="4"/>
        <v>9391</v>
      </c>
      <c r="Y74" s="129" t="s">
        <v>79</v>
      </c>
      <c r="Z74" s="58" t="s">
        <v>182</v>
      </c>
      <c r="AA74" s="58">
        <v>1994</v>
      </c>
      <c r="AB74" s="58" t="s">
        <v>99</v>
      </c>
      <c r="AC74" s="59">
        <v>3402</v>
      </c>
      <c r="AD74" s="60" t="s">
        <v>101</v>
      </c>
      <c r="AE74" s="61">
        <v>8</v>
      </c>
      <c r="AF74" s="61" t="s">
        <v>76</v>
      </c>
      <c r="AG74" s="62" t="s">
        <v>183</v>
      </c>
      <c r="AH74" s="59" t="s">
        <v>106</v>
      </c>
      <c r="AI74" s="59" t="s">
        <v>105</v>
      </c>
      <c r="AJ74" s="63" t="s">
        <v>106</v>
      </c>
      <c r="AK74" s="95"/>
    </row>
    <row r="75" spans="1:37" ht="17.100000000000001" customHeight="1" x14ac:dyDescent="0.2">
      <c r="A75" s="93">
        <v>47</v>
      </c>
      <c r="B75" s="26" t="s">
        <v>160</v>
      </c>
      <c r="C75" s="26"/>
      <c r="D75" s="26" t="s">
        <v>153</v>
      </c>
      <c r="E75" s="57">
        <v>56</v>
      </c>
      <c r="F75" s="57">
        <v>40</v>
      </c>
      <c r="G75" s="57" t="s">
        <v>74</v>
      </c>
      <c r="H75" s="57" t="s">
        <v>74</v>
      </c>
      <c r="I75" s="41">
        <v>600</v>
      </c>
      <c r="J75" s="41">
        <v>600</v>
      </c>
      <c r="K75" s="28">
        <f t="shared" si="0"/>
        <v>0</v>
      </c>
      <c r="L75" s="41">
        <v>0</v>
      </c>
      <c r="M75" s="28">
        <f t="shared" si="1"/>
        <v>100</v>
      </c>
      <c r="N75" s="41">
        <v>600</v>
      </c>
      <c r="O75" s="28">
        <f t="shared" si="2"/>
        <v>0</v>
      </c>
      <c r="P75" s="41">
        <v>0</v>
      </c>
      <c r="Q75" s="41">
        <v>0</v>
      </c>
      <c r="R75" s="41">
        <v>0</v>
      </c>
      <c r="S75" s="28">
        <f t="shared" si="3"/>
        <v>600</v>
      </c>
      <c r="T75" s="47">
        <v>11176</v>
      </c>
      <c r="U75" s="47">
        <v>11176</v>
      </c>
      <c r="V75" s="47">
        <v>0</v>
      </c>
      <c r="W75" s="47">
        <v>0</v>
      </c>
      <c r="X75" s="46">
        <f t="shared" si="4"/>
        <v>11176</v>
      </c>
      <c r="Y75" s="129" t="s">
        <v>79</v>
      </c>
      <c r="Z75" s="58" t="s">
        <v>184</v>
      </c>
      <c r="AA75" s="58">
        <v>1995</v>
      </c>
      <c r="AB75" s="58" t="s">
        <v>99</v>
      </c>
      <c r="AC75" s="59">
        <v>3402</v>
      </c>
      <c r="AD75" s="60" t="s">
        <v>103</v>
      </c>
      <c r="AE75" s="61">
        <v>11</v>
      </c>
      <c r="AF75" s="61" t="s">
        <v>185</v>
      </c>
      <c r="AG75" s="62" t="s">
        <v>183</v>
      </c>
      <c r="AH75" s="59" t="s">
        <v>106</v>
      </c>
      <c r="AI75" s="59" t="s">
        <v>105</v>
      </c>
      <c r="AJ75" s="63" t="s">
        <v>106</v>
      </c>
      <c r="AK75" s="95"/>
    </row>
    <row r="76" spans="1:37" ht="17.100000000000001" customHeight="1" x14ac:dyDescent="0.2">
      <c r="A76" s="93">
        <v>48</v>
      </c>
      <c r="B76" s="26" t="s">
        <v>160</v>
      </c>
      <c r="C76" s="26"/>
      <c r="D76" s="26" t="s">
        <v>154</v>
      </c>
      <c r="E76" s="57">
        <v>52</v>
      </c>
      <c r="F76" s="57">
        <v>18</v>
      </c>
      <c r="G76" s="57" t="s">
        <v>74</v>
      </c>
      <c r="H76" s="57" t="s">
        <v>74</v>
      </c>
      <c r="I76" s="41">
        <v>958</v>
      </c>
      <c r="J76" s="41">
        <v>950</v>
      </c>
      <c r="K76" s="28">
        <f t="shared" si="0"/>
        <v>0</v>
      </c>
      <c r="L76" s="41">
        <v>0</v>
      </c>
      <c r="M76" s="28">
        <f t="shared" si="1"/>
        <v>100</v>
      </c>
      <c r="N76" s="41">
        <v>950</v>
      </c>
      <c r="O76" s="28">
        <f t="shared" si="2"/>
        <v>0</v>
      </c>
      <c r="P76" s="41">
        <v>0</v>
      </c>
      <c r="Q76" s="41">
        <v>0</v>
      </c>
      <c r="R76" s="41">
        <v>0</v>
      </c>
      <c r="S76" s="28">
        <f t="shared" si="3"/>
        <v>950</v>
      </c>
      <c r="T76" s="47">
        <v>19868</v>
      </c>
      <c r="U76" s="47">
        <v>19831</v>
      </c>
      <c r="V76" s="47">
        <v>0</v>
      </c>
      <c r="W76" s="47">
        <v>0</v>
      </c>
      <c r="X76" s="46">
        <f t="shared" si="4"/>
        <v>19831</v>
      </c>
      <c r="Y76" s="129" t="s">
        <v>79</v>
      </c>
      <c r="Z76" s="58" t="s">
        <v>184</v>
      </c>
      <c r="AA76" s="58">
        <v>1995</v>
      </c>
      <c r="AB76" s="58" t="s">
        <v>99</v>
      </c>
      <c r="AC76" s="59">
        <v>3402</v>
      </c>
      <c r="AD76" s="60" t="s">
        <v>101</v>
      </c>
      <c r="AE76" s="61">
        <v>17</v>
      </c>
      <c r="AF76" s="61" t="s">
        <v>185</v>
      </c>
      <c r="AG76" s="62" t="s">
        <v>183</v>
      </c>
      <c r="AH76" s="59" t="s">
        <v>106</v>
      </c>
      <c r="AI76" s="59" t="s">
        <v>105</v>
      </c>
      <c r="AJ76" s="63" t="s">
        <v>106</v>
      </c>
      <c r="AK76" s="96"/>
    </row>
    <row r="77" spans="1:37" ht="17.100000000000001" customHeight="1" x14ac:dyDescent="0.2">
      <c r="A77" s="93">
        <v>49</v>
      </c>
      <c r="B77" s="26" t="s">
        <v>160</v>
      </c>
      <c r="C77" s="26"/>
      <c r="D77" s="26" t="s">
        <v>155</v>
      </c>
      <c r="E77" s="57">
        <v>75</v>
      </c>
      <c r="F77" s="57">
        <v>10</v>
      </c>
      <c r="G77" s="57" t="s">
        <v>74</v>
      </c>
      <c r="H77" s="57" t="s">
        <v>74</v>
      </c>
      <c r="I77" s="41">
        <v>107</v>
      </c>
      <c r="J77" s="41">
        <v>100</v>
      </c>
      <c r="K77" s="28">
        <f t="shared" si="0"/>
        <v>0</v>
      </c>
      <c r="L77" s="41">
        <v>0</v>
      </c>
      <c r="M77" s="28">
        <f t="shared" si="1"/>
        <v>100</v>
      </c>
      <c r="N77" s="41">
        <v>100</v>
      </c>
      <c r="O77" s="28">
        <f t="shared" si="2"/>
        <v>0</v>
      </c>
      <c r="P77" s="41">
        <v>0</v>
      </c>
      <c r="Q77" s="41">
        <v>0</v>
      </c>
      <c r="R77" s="41">
        <v>0</v>
      </c>
      <c r="S77" s="28">
        <f t="shared" si="3"/>
        <v>100</v>
      </c>
      <c r="T77" s="47">
        <v>13580</v>
      </c>
      <c r="U77" s="47">
        <v>13545</v>
      </c>
      <c r="V77" s="47">
        <v>0</v>
      </c>
      <c r="W77" s="47">
        <v>0</v>
      </c>
      <c r="X77" s="46">
        <f t="shared" si="4"/>
        <v>13545</v>
      </c>
      <c r="Y77" s="129" t="s">
        <v>79</v>
      </c>
      <c r="Z77" s="58" t="s">
        <v>184</v>
      </c>
      <c r="AA77" s="58">
        <v>1995</v>
      </c>
      <c r="AB77" s="58" t="s">
        <v>99</v>
      </c>
      <c r="AC77" s="59">
        <v>3402</v>
      </c>
      <c r="AD77" s="60" t="s">
        <v>103</v>
      </c>
      <c r="AE77" s="61">
        <v>9</v>
      </c>
      <c r="AF77" s="61" t="s">
        <v>185</v>
      </c>
      <c r="AG77" s="62" t="s">
        <v>183</v>
      </c>
      <c r="AH77" s="59" t="s">
        <v>106</v>
      </c>
      <c r="AI77" s="59" t="s">
        <v>105</v>
      </c>
      <c r="AJ77" s="63" t="s">
        <v>106</v>
      </c>
      <c r="AK77" s="96"/>
    </row>
    <row r="78" spans="1:37" ht="17.100000000000001" customHeight="1" x14ac:dyDescent="0.2">
      <c r="A78" s="93">
        <v>50</v>
      </c>
      <c r="B78" s="26" t="s">
        <v>160</v>
      </c>
      <c r="C78" s="26"/>
      <c r="D78" s="26" t="s">
        <v>156</v>
      </c>
      <c r="E78" s="57">
        <v>73</v>
      </c>
      <c r="F78" s="57">
        <v>9</v>
      </c>
      <c r="G78" s="57" t="s">
        <v>74</v>
      </c>
      <c r="H78" s="57" t="s">
        <v>74</v>
      </c>
      <c r="I78" s="41">
        <v>1458</v>
      </c>
      <c r="J78" s="41">
        <v>1448</v>
      </c>
      <c r="K78" s="28">
        <f t="shared" si="0"/>
        <v>0</v>
      </c>
      <c r="L78" s="41">
        <v>0</v>
      </c>
      <c r="M78" s="28">
        <f t="shared" si="1"/>
        <v>100</v>
      </c>
      <c r="N78" s="41">
        <v>1448</v>
      </c>
      <c r="O78" s="28">
        <f t="shared" si="2"/>
        <v>0</v>
      </c>
      <c r="P78" s="41">
        <v>0</v>
      </c>
      <c r="Q78" s="41">
        <v>0</v>
      </c>
      <c r="R78" s="41">
        <v>0</v>
      </c>
      <c r="S78" s="28">
        <f t="shared" si="3"/>
        <v>1448</v>
      </c>
      <c r="T78" s="47">
        <v>13843</v>
      </c>
      <c r="U78" s="47">
        <v>13802</v>
      </c>
      <c r="V78" s="47">
        <v>0</v>
      </c>
      <c r="W78" s="47">
        <v>0</v>
      </c>
      <c r="X78" s="46">
        <f t="shared" si="4"/>
        <v>13802</v>
      </c>
      <c r="Y78" s="129" t="s">
        <v>79</v>
      </c>
      <c r="Z78" s="58" t="s">
        <v>182</v>
      </c>
      <c r="AA78" s="58">
        <v>1993</v>
      </c>
      <c r="AB78" s="58" t="s">
        <v>99</v>
      </c>
      <c r="AC78" s="59">
        <v>3402</v>
      </c>
      <c r="AD78" s="60" t="s">
        <v>101</v>
      </c>
      <c r="AE78" s="61">
        <v>9</v>
      </c>
      <c r="AF78" s="61" t="s">
        <v>76</v>
      </c>
      <c r="AG78" s="62" t="s">
        <v>183</v>
      </c>
      <c r="AH78" s="59" t="s">
        <v>106</v>
      </c>
      <c r="AI78" s="59" t="s">
        <v>105</v>
      </c>
      <c r="AJ78" s="63" t="s">
        <v>106</v>
      </c>
      <c r="AK78" s="96"/>
    </row>
    <row r="79" spans="1:37" ht="17.100000000000001" customHeight="1" x14ac:dyDescent="0.2">
      <c r="A79" s="93">
        <v>51</v>
      </c>
      <c r="B79" s="26" t="s">
        <v>160</v>
      </c>
      <c r="C79" s="26"/>
      <c r="D79" s="26" t="s">
        <v>157</v>
      </c>
      <c r="E79" s="57">
        <v>76</v>
      </c>
      <c r="F79" s="57">
        <v>8</v>
      </c>
      <c r="G79" s="57" t="s">
        <v>74</v>
      </c>
      <c r="H79" s="57" t="s">
        <v>74</v>
      </c>
      <c r="I79" s="41">
        <v>667</v>
      </c>
      <c r="J79" s="41">
        <v>667</v>
      </c>
      <c r="K79" s="28">
        <f t="shared" si="0"/>
        <v>0</v>
      </c>
      <c r="L79" s="41">
        <v>0</v>
      </c>
      <c r="M79" s="28">
        <f t="shared" si="1"/>
        <v>100</v>
      </c>
      <c r="N79" s="41">
        <v>667</v>
      </c>
      <c r="O79" s="28">
        <f t="shared" si="2"/>
        <v>0</v>
      </c>
      <c r="P79" s="41">
        <v>0</v>
      </c>
      <c r="Q79" s="41">
        <v>0</v>
      </c>
      <c r="R79" s="41">
        <v>0</v>
      </c>
      <c r="S79" s="28">
        <f t="shared" si="3"/>
        <v>667</v>
      </c>
      <c r="T79" s="47">
        <v>7765</v>
      </c>
      <c r="U79" s="47">
        <v>7765</v>
      </c>
      <c r="V79" s="47">
        <v>0</v>
      </c>
      <c r="W79" s="47">
        <v>0</v>
      </c>
      <c r="X79" s="46">
        <f t="shared" si="4"/>
        <v>7765</v>
      </c>
      <c r="Y79" s="129" t="s">
        <v>79</v>
      </c>
      <c r="Z79" s="58" t="s">
        <v>184</v>
      </c>
      <c r="AA79" s="58">
        <v>1994</v>
      </c>
      <c r="AB79" s="58" t="s">
        <v>99</v>
      </c>
      <c r="AC79" s="59">
        <v>3402</v>
      </c>
      <c r="AD79" s="60" t="s">
        <v>101</v>
      </c>
      <c r="AE79" s="61">
        <v>9</v>
      </c>
      <c r="AF79" s="61" t="s">
        <v>185</v>
      </c>
      <c r="AG79" s="62" t="s">
        <v>183</v>
      </c>
      <c r="AH79" s="59" t="s">
        <v>106</v>
      </c>
      <c r="AI79" s="59" t="s">
        <v>105</v>
      </c>
      <c r="AJ79" s="63" t="s">
        <v>106</v>
      </c>
      <c r="AK79" s="96"/>
    </row>
    <row r="80" spans="1:37" ht="17.100000000000001" customHeight="1" x14ac:dyDescent="0.2">
      <c r="A80" s="93">
        <v>52</v>
      </c>
      <c r="B80" s="26" t="s">
        <v>160</v>
      </c>
      <c r="C80" s="26"/>
      <c r="D80" s="26" t="s">
        <v>158</v>
      </c>
      <c r="E80" s="57">
        <v>80</v>
      </c>
      <c r="F80" s="57">
        <v>8</v>
      </c>
      <c r="G80" s="57" t="s">
        <v>74</v>
      </c>
      <c r="H80" s="57" t="s">
        <v>74</v>
      </c>
      <c r="I80" s="41">
        <v>463</v>
      </c>
      <c r="J80" s="41">
        <v>455</v>
      </c>
      <c r="K80" s="28">
        <f t="shared" si="0"/>
        <v>0</v>
      </c>
      <c r="L80" s="41">
        <v>0</v>
      </c>
      <c r="M80" s="28">
        <f t="shared" si="1"/>
        <v>100</v>
      </c>
      <c r="N80" s="41">
        <v>455</v>
      </c>
      <c r="O80" s="28">
        <f t="shared" si="2"/>
        <v>0</v>
      </c>
      <c r="P80" s="41">
        <v>0</v>
      </c>
      <c r="Q80" s="41">
        <v>0</v>
      </c>
      <c r="R80" s="41">
        <v>0</v>
      </c>
      <c r="S80" s="28">
        <f t="shared" si="3"/>
        <v>455</v>
      </c>
      <c r="T80" s="47">
        <v>20894</v>
      </c>
      <c r="U80" s="47">
        <v>20847</v>
      </c>
      <c r="V80" s="47">
        <v>0</v>
      </c>
      <c r="W80" s="47">
        <v>0</v>
      </c>
      <c r="X80" s="46">
        <f t="shared" si="4"/>
        <v>20847</v>
      </c>
      <c r="Y80" s="129" t="s">
        <v>79</v>
      </c>
      <c r="Z80" s="58" t="s">
        <v>184</v>
      </c>
      <c r="AA80" s="58">
        <v>1994</v>
      </c>
      <c r="AB80" s="58" t="s">
        <v>99</v>
      </c>
      <c r="AC80" s="59">
        <v>3402</v>
      </c>
      <c r="AD80" s="60" t="s">
        <v>101</v>
      </c>
      <c r="AE80" s="61">
        <v>10</v>
      </c>
      <c r="AF80" s="61" t="s">
        <v>185</v>
      </c>
      <c r="AG80" s="62" t="s">
        <v>183</v>
      </c>
      <c r="AH80" s="59" t="s">
        <v>106</v>
      </c>
      <c r="AI80" s="59" t="s">
        <v>105</v>
      </c>
      <c r="AJ80" s="63" t="s">
        <v>106</v>
      </c>
      <c r="AK80" s="96"/>
    </row>
    <row r="81" spans="1:37" ht="17.100000000000001" customHeight="1" x14ac:dyDescent="0.2">
      <c r="A81" s="93">
        <v>53</v>
      </c>
      <c r="B81" s="26" t="s">
        <v>160</v>
      </c>
      <c r="C81" s="26"/>
      <c r="D81" s="26" t="s">
        <v>159</v>
      </c>
      <c r="E81" s="57">
        <v>82</v>
      </c>
      <c r="F81" s="57">
        <v>10</v>
      </c>
      <c r="G81" s="57" t="s">
        <v>74</v>
      </c>
      <c r="H81" s="57" t="s">
        <v>74</v>
      </c>
      <c r="I81" s="41">
        <v>738</v>
      </c>
      <c r="J81" s="41">
        <v>734</v>
      </c>
      <c r="K81" s="28">
        <f t="shared" si="0"/>
        <v>0</v>
      </c>
      <c r="L81" s="41">
        <v>0</v>
      </c>
      <c r="M81" s="28">
        <f t="shared" si="1"/>
        <v>100</v>
      </c>
      <c r="N81" s="41">
        <v>734</v>
      </c>
      <c r="O81" s="28">
        <f t="shared" si="2"/>
        <v>0</v>
      </c>
      <c r="P81" s="41">
        <v>0</v>
      </c>
      <c r="Q81" s="41">
        <v>0</v>
      </c>
      <c r="R81" s="41">
        <v>0</v>
      </c>
      <c r="S81" s="28">
        <f t="shared" si="3"/>
        <v>734</v>
      </c>
      <c r="T81" s="47">
        <v>16433</v>
      </c>
      <c r="U81" s="47">
        <v>16346</v>
      </c>
      <c r="V81" s="47">
        <v>0</v>
      </c>
      <c r="W81" s="47">
        <v>0</v>
      </c>
      <c r="X81" s="46">
        <f t="shared" si="4"/>
        <v>16346</v>
      </c>
      <c r="Y81" s="129" t="s">
        <v>79</v>
      </c>
      <c r="Z81" s="58" t="s">
        <v>184</v>
      </c>
      <c r="AA81" s="58">
        <v>1994</v>
      </c>
      <c r="AB81" s="58" t="s">
        <v>99</v>
      </c>
      <c r="AC81" s="59">
        <v>3402</v>
      </c>
      <c r="AD81" s="60" t="s">
        <v>103</v>
      </c>
      <c r="AE81" s="61">
        <v>11</v>
      </c>
      <c r="AF81" s="61" t="s">
        <v>185</v>
      </c>
      <c r="AG81" s="62" t="s">
        <v>183</v>
      </c>
      <c r="AH81" s="59" t="s">
        <v>106</v>
      </c>
      <c r="AI81" s="59" t="s">
        <v>105</v>
      </c>
      <c r="AJ81" s="63" t="s">
        <v>106</v>
      </c>
      <c r="AK81" s="96"/>
    </row>
    <row r="82" spans="1:37" ht="17.100000000000001" customHeight="1" x14ac:dyDescent="0.2">
      <c r="A82" s="93">
        <v>54</v>
      </c>
      <c r="B82" s="26" t="s">
        <v>84</v>
      </c>
      <c r="C82" s="26"/>
      <c r="D82" s="120" t="s">
        <v>85</v>
      </c>
      <c r="E82" s="28">
        <v>91</v>
      </c>
      <c r="F82" s="28">
        <v>35</v>
      </c>
      <c r="G82" s="28" t="s">
        <v>74</v>
      </c>
      <c r="H82" s="28" t="s">
        <v>74</v>
      </c>
      <c r="I82" s="41">
        <v>1299</v>
      </c>
      <c r="J82" s="41">
        <v>1299</v>
      </c>
      <c r="K82" s="28">
        <f t="shared" si="0"/>
        <v>0</v>
      </c>
      <c r="L82" s="41">
        <v>0</v>
      </c>
      <c r="M82" s="28">
        <f t="shared" si="1"/>
        <v>100</v>
      </c>
      <c r="N82" s="41">
        <v>1299</v>
      </c>
      <c r="O82" s="28">
        <f t="shared" si="2"/>
        <v>0</v>
      </c>
      <c r="P82" s="41">
        <v>0</v>
      </c>
      <c r="Q82" s="41">
        <v>0</v>
      </c>
      <c r="R82" s="41">
        <v>10</v>
      </c>
      <c r="S82" s="28">
        <f t="shared" si="3"/>
        <v>1309</v>
      </c>
      <c r="T82" s="47">
        <v>20580</v>
      </c>
      <c r="U82" s="47">
        <v>20509.502619999999</v>
      </c>
      <c r="V82" s="46">
        <v>0</v>
      </c>
      <c r="W82" s="46">
        <v>15</v>
      </c>
      <c r="X82" s="46">
        <f t="shared" si="4"/>
        <v>20524.502619999999</v>
      </c>
      <c r="Y82" s="125" t="s">
        <v>79</v>
      </c>
      <c r="Z82" s="34" t="s">
        <v>79</v>
      </c>
      <c r="AA82" s="34">
        <v>2001</v>
      </c>
      <c r="AB82" s="34" t="s">
        <v>99</v>
      </c>
      <c r="AC82" s="35">
        <v>3402</v>
      </c>
      <c r="AD82" s="43" t="s">
        <v>102</v>
      </c>
      <c r="AE82" s="37">
        <v>24</v>
      </c>
      <c r="AF82" s="37" t="s">
        <v>76</v>
      </c>
      <c r="AG82" s="38" t="s">
        <v>77</v>
      </c>
      <c r="AH82" s="35" t="s">
        <v>106</v>
      </c>
      <c r="AI82" s="35" t="s">
        <v>105</v>
      </c>
      <c r="AJ82" s="39" t="s">
        <v>106</v>
      </c>
      <c r="AK82" s="88"/>
    </row>
    <row r="83" spans="1:37" ht="17.100000000000001" customHeight="1" x14ac:dyDescent="0.2">
      <c r="A83" s="93">
        <v>55</v>
      </c>
      <c r="B83" s="26" t="s">
        <v>84</v>
      </c>
      <c r="C83" s="26" t="s">
        <v>209</v>
      </c>
      <c r="D83" s="130" t="s">
        <v>86</v>
      </c>
      <c r="E83" s="28">
        <v>86</v>
      </c>
      <c r="F83" s="28">
        <v>30</v>
      </c>
      <c r="G83" s="28" t="s">
        <v>73</v>
      </c>
      <c r="H83" s="28" t="s">
        <v>73</v>
      </c>
      <c r="I83" s="41">
        <v>583</v>
      </c>
      <c r="J83" s="41">
        <v>555</v>
      </c>
      <c r="K83" s="28">
        <f t="shared" si="0"/>
        <v>0</v>
      </c>
      <c r="L83" s="41">
        <v>0</v>
      </c>
      <c r="M83" s="28">
        <f t="shared" si="1"/>
        <v>100</v>
      </c>
      <c r="N83" s="41">
        <v>555</v>
      </c>
      <c r="O83" s="28">
        <f t="shared" si="2"/>
        <v>0</v>
      </c>
      <c r="P83" s="41">
        <v>0</v>
      </c>
      <c r="Q83" s="41">
        <v>0</v>
      </c>
      <c r="R83" s="41">
        <v>10</v>
      </c>
      <c r="S83" s="28">
        <f t="shared" si="3"/>
        <v>565</v>
      </c>
      <c r="T83" s="47">
        <v>13674</v>
      </c>
      <c r="U83" s="47">
        <v>13586</v>
      </c>
      <c r="V83" s="46">
        <v>0</v>
      </c>
      <c r="W83" s="46">
        <v>20</v>
      </c>
      <c r="X83" s="46">
        <f t="shared" si="4"/>
        <v>13606</v>
      </c>
      <c r="Y83" s="125" t="s">
        <v>79</v>
      </c>
      <c r="Z83" s="34" t="s">
        <v>79</v>
      </c>
      <c r="AA83" s="34">
        <v>1996</v>
      </c>
      <c r="AB83" s="34" t="s">
        <v>99</v>
      </c>
      <c r="AC83" s="35">
        <v>3402</v>
      </c>
      <c r="AD83" s="43" t="s">
        <v>103</v>
      </c>
      <c r="AE83" s="37">
        <v>6</v>
      </c>
      <c r="AF83" s="37" t="s">
        <v>76</v>
      </c>
      <c r="AG83" s="38" t="s">
        <v>77</v>
      </c>
      <c r="AH83" s="35" t="s">
        <v>106</v>
      </c>
      <c r="AI83" s="35" t="s">
        <v>105</v>
      </c>
      <c r="AJ83" s="39" t="s">
        <v>106</v>
      </c>
      <c r="AK83" s="89"/>
    </row>
    <row r="84" spans="1:37" s="143" customFormat="1" ht="17.100000000000001" customHeight="1" x14ac:dyDescent="0.2">
      <c r="A84" s="131">
        <v>56</v>
      </c>
      <c r="B84" s="132" t="s">
        <v>84</v>
      </c>
      <c r="C84" s="132" t="s">
        <v>209</v>
      </c>
      <c r="D84" s="132" t="s">
        <v>87</v>
      </c>
      <c r="E84" s="133">
        <v>88</v>
      </c>
      <c r="F84" s="133">
        <v>32</v>
      </c>
      <c r="G84" s="133" t="s">
        <v>73</v>
      </c>
      <c r="H84" s="133" t="s">
        <v>73</v>
      </c>
      <c r="I84" s="133">
        <v>795</v>
      </c>
      <c r="J84" s="133">
        <v>648</v>
      </c>
      <c r="K84" s="133">
        <f t="shared" si="0"/>
        <v>0</v>
      </c>
      <c r="L84" s="133">
        <v>0</v>
      </c>
      <c r="M84" s="133">
        <f t="shared" si="1"/>
        <v>100</v>
      </c>
      <c r="N84" s="133">
        <v>648</v>
      </c>
      <c r="O84" s="133">
        <f t="shared" si="2"/>
        <v>0</v>
      </c>
      <c r="P84" s="133">
        <v>0</v>
      </c>
      <c r="Q84" s="133">
        <v>0</v>
      </c>
      <c r="R84" s="133">
        <v>10</v>
      </c>
      <c r="S84" s="133">
        <f t="shared" si="3"/>
        <v>658</v>
      </c>
      <c r="T84" s="134">
        <v>18256</v>
      </c>
      <c r="U84" s="134">
        <v>17716</v>
      </c>
      <c r="V84" s="144">
        <v>0</v>
      </c>
      <c r="W84" s="134">
        <v>15</v>
      </c>
      <c r="X84" s="134">
        <f t="shared" si="4"/>
        <v>17731</v>
      </c>
      <c r="Y84" s="135" t="s">
        <v>79</v>
      </c>
      <c r="Z84" s="136" t="s">
        <v>79</v>
      </c>
      <c r="AA84" s="136">
        <v>1995</v>
      </c>
      <c r="AB84" s="136" t="s">
        <v>99</v>
      </c>
      <c r="AC84" s="137">
        <v>3402</v>
      </c>
      <c r="AD84" s="138" t="s">
        <v>104</v>
      </c>
      <c r="AE84" s="139">
        <v>20</v>
      </c>
      <c r="AF84" s="139" t="s">
        <v>76</v>
      </c>
      <c r="AG84" s="140" t="s">
        <v>77</v>
      </c>
      <c r="AH84" s="137" t="s">
        <v>106</v>
      </c>
      <c r="AI84" s="137" t="s">
        <v>105</v>
      </c>
      <c r="AJ84" s="141" t="s">
        <v>106</v>
      </c>
      <c r="AK84" s="142"/>
    </row>
    <row r="85" spans="1:37" ht="17.100000000000001" customHeight="1" x14ac:dyDescent="0.2">
      <c r="A85" s="93">
        <v>57</v>
      </c>
      <c r="B85" s="26" t="s">
        <v>84</v>
      </c>
      <c r="C85" s="26"/>
      <c r="D85" s="120" t="s">
        <v>88</v>
      </c>
      <c r="E85" s="28">
        <v>96</v>
      </c>
      <c r="F85" s="28">
        <v>40</v>
      </c>
      <c r="G85" s="28" t="s">
        <v>73</v>
      </c>
      <c r="H85" s="28" t="s">
        <v>73</v>
      </c>
      <c r="I85" s="41">
        <v>940</v>
      </c>
      <c r="J85" s="41">
        <v>940</v>
      </c>
      <c r="K85" s="28">
        <f t="shared" si="0"/>
        <v>0</v>
      </c>
      <c r="L85" s="41">
        <v>0</v>
      </c>
      <c r="M85" s="28">
        <f t="shared" si="1"/>
        <v>100</v>
      </c>
      <c r="N85" s="41">
        <v>940</v>
      </c>
      <c r="O85" s="28">
        <f t="shared" si="2"/>
        <v>0</v>
      </c>
      <c r="P85" s="41">
        <v>0</v>
      </c>
      <c r="Q85" s="41">
        <v>0</v>
      </c>
      <c r="R85" s="41">
        <v>15</v>
      </c>
      <c r="S85" s="28">
        <f t="shared" si="3"/>
        <v>955</v>
      </c>
      <c r="T85" s="47">
        <v>41584</v>
      </c>
      <c r="U85" s="47">
        <v>41561.461779999998</v>
      </c>
      <c r="V85" s="46">
        <v>0</v>
      </c>
      <c r="W85" s="46">
        <v>25</v>
      </c>
      <c r="X85" s="46">
        <f t="shared" si="4"/>
        <v>41586.461779999998</v>
      </c>
      <c r="Y85" s="125" t="s">
        <v>79</v>
      </c>
      <c r="Z85" s="34" t="s">
        <v>79</v>
      </c>
      <c r="AA85" s="34">
        <v>2005</v>
      </c>
      <c r="AB85" s="34" t="s">
        <v>99</v>
      </c>
      <c r="AC85" s="35">
        <v>3402</v>
      </c>
      <c r="AD85" s="43" t="s">
        <v>101</v>
      </c>
      <c r="AE85" s="37">
        <v>23</v>
      </c>
      <c r="AF85" s="37" t="s">
        <v>76</v>
      </c>
      <c r="AG85" s="38" t="s">
        <v>77</v>
      </c>
      <c r="AH85" s="35" t="s">
        <v>106</v>
      </c>
      <c r="AI85" s="35" t="s">
        <v>105</v>
      </c>
      <c r="AJ85" s="39" t="s">
        <v>106</v>
      </c>
      <c r="AK85" s="89"/>
    </row>
    <row r="86" spans="1:37" ht="17.100000000000001" customHeight="1" x14ac:dyDescent="0.2">
      <c r="A86" s="93">
        <v>58</v>
      </c>
      <c r="B86" s="26" t="s">
        <v>84</v>
      </c>
      <c r="C86" s="26"/>
      <c r="D86" s="120" t="s">
        <v>89</v>
      </c>
      <c r="E86" s="28">
        <v>95</v>
      </c>
      <c r="F86" s="28">
        <v>39</v>
      </c>
      <c r="G86" s="28" t="s">
        <v>73</v>
      </c>
      <c r="H86" s="28" t="s">
        <v>73</v>
      </c>
      <c r="I86" s="41">
        <v>1323</v>
      </c>
      <c r="J86" s="41">
        <v>1323</v>
      </c>
      <c r="K86" s="28">
        <f t="shared" si="0"/>
        <v>0</v>
      </c>
      <c r="L86" s="41">
        <v>0</v>
      </c>
      <c r="M86" s="28">
        <f t="shared" si="1"/>
        <v>100</v>
      </c>
      <c r="N86" s="41">
        <v>1323</v>
      </c>
      <c r="O86" s="28">
        <f t="shared" si="2"/>
        <v>0</v>
      </c>
      <c r="P86" s="41">
        <v>0</v>
      </c>
      <c r="Q86" s="41">
        <v>0</v>
      </c>
      <c r="R86" s="41">
        <v>10</v>
      </c>
      <c r="S86" s="28">
        <f t="shared" si="3"/>
        <v>1333</v>
      </c>
      <c r="T86" s="47">
        <v>27540</v>
      </c>
      <c r="U86" s="47">
        <v>26914.511829999999</v>
      </c>
      <c r="V86" s="46">
        <v>0</v>
      </c>
      <c r="W86" s="46">
        <v>20</v>
      </c>
      <c r="X86" s="46">
        <f t="shared" si="4"/>
        <v>26934.511829999999</v>
      </c>
      <c r="Y86" s="125" t="s">
        <v>79</v>
      </c>
      <c r="Z86" s="34" t="s">
        <v>79</v>
      </c>
      <c r="AA86" s="34">
        <v>1997</v>
      </c>
      <c r="AB86" s="34" t="s">
        <v>99</v>
      </c>
      <c r="AC86" s="35">
        <v>3402</v>
      </c>
      <c r="AD86" s="43" t="s">
        <v>101</v>
      </c>
      <c r="AE86" s="37">
        <v>40</v>
      </c>
      <c r="AF86" s="37" t="s">
        <v>76</v>
      </c>
      <c r="AG86" s="38" t="s">
        <v>77</v>
      </c>
      <c r="AH86" s="35" t="s">
        <v>106</v>
      </c>
      <c r="AI86" s="35" t="s">
        <v>105</v>
      </c>
      <c r="AJ86" s="39" t="s">
        <v>106</v>
      </c>
      <c r="AK86" s="89"/>
    </row>
    <row r="87" spans="1:37" ht="17.100000000000001" customHeight="1" x14ac:dyDescent="0.2">
      <c r="A87" s="93">
        <v>59</v>
      </c>
      <c r="B87" s="26" t="s">
        <v>84</v>
      </c>
      <c r="C87" s="26"/>
      <c r="D87" s="120" t="s">
        <v>90</v>
      </c>
      <c r="E87" s="28">
        <v>91</v>
      </c>
      <c r="F87" s="28">
        <v>35</v>
      </c>
      <c r="G87" s="28" t="s">
        <v>73</v>
      </c>
      <c r="H87" s="28" t="s">
        <v>73</v>
      </c>
      <c r="I87" s="41">
        <v>1981</v>
      </c>
      <c r="J87" s="41">
        <v>1981</v>
      </c>
      <c r="K87" s="28">
        <f t="shared" si="0"/>
        <v>0</v>
      </c>
      <c r="L87" s="41">
        <v>0</v>
      </c>
      <c r="M87" s="28">
        <f t="shared" si="1"/>
        <v>100</v>
      </c>
      <c r="N87" s="41">
        <v>1981</v>
      </c>
      <c r="O87" s="28">
        <f t="shared" si="2"/>
        <v>0</v>
      </c>
      <c r="P87" s="41">
        <v>0</v>
      </c>
      <c r="Q87" s="41">
        <v>0</v>
      </c>
      <c r="R87" s="41">
        <v>20</v>
      </c>
      <c r="S87" s="28">
        <f t="shared" si="3"/>
        <v>2001</v>
      </c>
      <c r="T87" s="47">
        <v>19420</v>
      </c>
      <c r="U87" s="47">
        <v>17042.914049999999</v>
      </c>
      <c r="V87" s="46">
        <v>0</v>
      </c>
      <c r="W87" s="46">
        <v>30</v>
      </c>
      <c r="X87" s="46">
        <f t="shared" si="4"/>
        <v>17072.914049999999</v>
      </c>
      <c r="Y87" s="125" t="s">
        <v>79</v>
      </c>
      <c r="Z87" s="34" t="s">
        <v>79</v>
      </c>
      <c r="AA87" s="34">
        <v>1997</v>
      </c>
      <c r="AB87" s="34" t="s">
        <v>99</v>
      </c>
      <c r="AC87" s="35">
        <v>3402</v>
      </c>
      <c r="AD87" s="43" t="s">
        <v>103</v>
      </c>
      <c r="AE87" s="37">
        <v>20</v>
      </c>
      <c r="AF87" s="37" t="s">
        <v>76</v>
      </c>
      <c r="AG87" s="38" t="s">
        <v>77</v>
      </c>
      <c r="AH87" s="35" t="s">
        <v>106</v>
      </c>
      <c r="AI87" s="35" t="s">
        <v>105</v>
      </c>
      <c r="AJ87" s="39" t="s">
        <v>106</v>
      </c>
      <c r="AK87" s="89"/>
    </row>
    <row r="88" spans="1:37" s="143" customFormat="1" ht="17.100000000000001" customHeight="1" x14ac:dyDescent="0.2">
      <c r="A88" s="131">
        <v>60</v>
      </c>
      <c r="B88" s="132" t="s">
        <v>84</v>
      </c>
      <c r="C88" s="132" t="s">
        <v>209</v>
      </c>
      <c r="D88" s="132" t="s">
        <v>91</v>
      </c>
      <c r="E88" s="133">
        <v>93</v>
      </c>
      <c r="F88" s="133">
        <v>37</v>
      </c>
      <c r="G88" s="133" t="s">
        <v>73</v>
      </c>
      <c r="H88" s="133" t="s">
        <v>73</v>
      </c>
      <c r="I88" s="133">
        <v>761</v>
      </c>
      <c r="J88" s="133">
        <v>704</v>
      </c>
      <c r="K88" s="133">
        <f t="shared" si="0"/>
        <v>0</v>
      </c>
      <c r="L88" s="133">
        <v>0</v>
      </c>
      <c r="M88" s="133">
        <f t="shared" si="1"/>
        <v>100</v>
      </c>
      <c r="N88" s="133">
        <v>704</v>
      </c>
      <c r="O88" s="133">
        <f t="shared" si="2"/>
        <v>0</v>
      </c>
      <c r="P88" s="133">
        <v>0</v>
      </c>
      <c r="Q88" s="133">
        <v>0</v>
      </c>
      <c r="R88" s="133">
        <v>10</v>
      </c>
      <c r="S88" s="133">
        <f t="shared" si="3"/>
        <v>714</v>
      </c>
      <c r="T88" s="134">
        <v>16631</v>
      </c>
      <c r="U88" s="134">
        <v>16418</v>
      </c>
      <c r="V88" s="144">
        <v>0</v>
      </c>
      <c r="W88" s="134">
        <v>25</v>
      </c>
      <c r="X88" s="134">
        <f t="shared" si="4"/>
        <v>16443</v>
      </c>
      <c r="Y88" s="135" t="s">
        <v>79</v>
      </c>
      <c r="Z88" s="136" t="s">
        <v>79</v>
      </c>
      <c r="AA88" s="136">
        <v>1995</v>
      </c>
      <c r="AB88" s="136" t="s">
        <v>99</v>
      </c>
      <c r="AC88" s="137">
        <v>3402</v>
      </c>
      <c r="AD88" s="138" t="s">
        <v>101</v>
      </c>
      <c r="AE88" s="139">
        <v>18</v>
      </c>
      <c r="AF88" s="139" t="s">
        <v>76</v>
      </c>
      <c r="AG88" s="140" t="s">
        <v>77</v>
      </c>
      <c r="AH88" s="137" t="s">
        <v>106</v>
      </c>
      <c r="AI88" s="137" t="s">
        <v>105</v>
      </c>
      <c r="AJ88" s="141" t="s">
        <v>106</v>
      </c>
      <c r="AK88" s="142"/>
    </row>
    <row r="89" spans="1:37" ht="17.100000000000001" customHeight="1" x14ac:dyDescent="0.2">
      <c r="A89" s="93">
        <v>61</v>
      </c>
      <c r="B89" s="48" t="s">
        <v>161</v>
      </c>
      <c r="C89" s="26"/>
      <c r="D89" s="56" t="s">
        <v>162</v>
      </c>
      <c r="E89" s="49">
        <v>24</v>
      </c>
      <c r="F89" s="49">
        <v>2</v>
      </c>
      <c r="G89" s="50" t="s">
        <v>74</v>
      </c>
      <c r="H89" s="50" t="s">
        <v>74</v>
      </c>
      <c r="I89" s="82">
        <v>365</v>
      </c>
      <c r="J89" s="82">
        <v>64</v>
      </c>
      <c r="K89" s="28">
        <f t="shared" si="0"/>
        <v>0</v>
      </c>
      <c r="L89" s="41">
        <v>0</v>
      </c>
      <c r="M89" s="28">
        <f t="shared" si="1"/>
        <v>100</v>
      </c>
      <c r="N89" s="82">
        <v>64</v>
      </c>
      <c r="O89" s="28">
        <f t="shared" si="2"/>
        <v>0</v>
      </c>
      <c r="P89" s="83">
        <v>0</v>
      </c>
      <c r="Q89" s="41">
        <v>0</v>
      </c>
      <c r="R89" s="83">
        <v>0</v>
      </c>
      <c r="S89" s="28">
        <f t="shared" si="3"/>
        <v>64</v>
      </c>
      <c r="T89" s="86">
        <v>2155</v>
      </c>
      <c r="U89" s="86">
        <v>504</v>
      </c>
      <c r="V89" s="86">
        <v>0</v>
      </c>
      <c r="W89" s="86">
        <v>0</v>
      </c>
      <c r="X89" s="46">
        <f t="shared" si="4"/>
        <v>504</v>
      </c>
      <c r="Y89" s="49" t="s">
        <v>163</v>
      </c>
      <c r="Z89" s="49" t="s">
        <v>164</v>
      </c>
      <c r="AA89" s="51">
        <v>1965</v>
      </c>
      <c r="AB89" s="51" t="s">
        <v>165</v>
      </c>
      <c r="AC89" s="49">
        <v>5602</v>
      </c>
      <c r="AD89" s="52" t="s">
        <v>166</v>
      </c>
      <c r="AE89" s="49">
        <v>6</v>
      </c>
      <c r="AF89" s="53" t="s">
        <v>167</v>
      </c>
      <c r="AG89" s="49" t="s">
        <v>77</v>
      </c>
      <c r="AH89" s="50" t="s">
        <v>106</v>
      </c>
      <c r="AI89" s="50" t="s">
        <v>105</v>
      </c>
      <c r="AJ89" s="49" t="s">
        <v>106</v>
      </c>
      <c r="AK89" s="87"/>
    </row>
    <row r="90" spans="1:37" ht="17.100000000000001" customHeight="1" x14ac:dyDescent="0.2">
      <c r="A90" s="93">
        <v>62</v>
      </c>
      <c r="B90" s="48" t="s">
        <v>161</v>
      </c>
      <c r="C90" s="26"/>
      <c r="D90" s="26" t="s">
        <v>168</v>
      </c>
      <c r="E90" s="49">
        <v>24</v>
      </c>
      <c r="F90" s="49">
        <v>2</v>
      </c>
      <c r="G90" s="50" t="s">
        <v>74</v>
      </c>
      <c r="H90" s="50" t="s">
        <v>74</v>
      </c>
      <c r="I90" s="83">
        <v>1407</v>
      </c>
      <c r="J90" s="83">
        <v>1289</v>
      </c>
      <c r="K90" s="28">
        <f t="shared" si="0"/>
        <v>0</v>
      </c>
      <c r="L90" s="41">
        <v>0</v>
      </c>
      <c r="M90" s="28">
        <f t="shared" si="1"/>
        <v>100</v>
      </c>
      <c r="N90" s="83">
        <v>1289</v>
      </c>
      <c r="O90" s="28">
        <f t="shared" si="2"/>
        <v>0</v>
      </c>
      <c r="P90" s="83">
        <v>0</v>
      </c>
      <c r="Q90" s="41">
        <v>0</v>
      </c>
      <c r="R90" s="83">
        <v>0</v>
      </c>
      <c r="S90" s="28">
        <f t="shared" si="3"/>
        <v>1289</v>
      </c>
      <c r="T90" s="86">
        <v>3189</v>
      </c>
      <c r="U90" s="86">
        <v>3027</v>
      </c>
      <c r="V90" s="86">
        <v>0</v>
      </c>
      <c r="W90" s="86">
        <v>0</v>
      </c>
      <c r="X90" s="46">
        <f t="shared" si="4"/>
        <v>3027</v>
      </c>
      <c r="Y90" s="49" t="s">
        <v>163</v>
      </c>
      <c r="Z90" s="49" t="s">
        <v>164</v>
      </c>
      <c r="AA90" s="49">
        <v>1974</v>
      </c>
      <c r="AB90" s="49" t="s">
        <v>169</v>
      </c>
      <c r="AC90" s="49">
        <v>5602</v>
      </c>
      <c r="AD90" s="52" t="s">
        <v>100</v>
      </c>
      <c r="AE90" s="49">
        <v>9</v>
      </c>
      <c r="AF90" s="53" t="s">
        <v>167</v>
      </c>
      <c r="AG90" s="49" t="s">
        <v>79</v>
      </c>
      <c r="AH90" s="50" t="s">
        <v>78</v>
      </c>
      <c r="AI90" s="50" t="s">
        <v>74</v>
      </c>
      <c r="AJ90" s="49" t="s">
        <v>106</v>
      </c>
      <c r="AK90" s="88"/>
    </row>
    <row r="91" spans="1:37" s="30" customFormat="1" ht="17.100000000000001" customHeight="1" x14ac:dyDescent="0.2">
      <c r="A91" s="93">
        <v>63</v>
      </c>
      <c r="B91" s="48" t="s">
        <v>161</v>
      </c>
      <c r="C91" s="26"/>
      <c r="D91" s="26" t="s">
        <v>170</v>
      </c>
      <c r="E91" s="49">
        <v>24</v>
      </c>
      <c r="F91" s="49">
        <v>2</v>
      </c>
      <c r="G91" s="50" t="s">
        <v>74</v>
      </c>
      <c r="H91" s="50" t="s">
        <v>74</v>
      </c>
      <c r="I91" s="83">
        <v>2514</v>
      </c>
      <c r="J91" s="83">
        <v>2039</v>
      </c>
      <c r="K91" s="28">
        <f t="shared" si="0"/>
        <v>0</v>
      </c>
      <c r="L91" s="41">
        <v>0</v>
      </c>
      <c r="M91" s="28">
        <f t="shared" si="1"/>
        <v>100</v>
      </c>
      <c r="N91" s="83">
        <v>2039</v>
      </c>
      <c r="O91" s="28">
        <f t="shared" si="2"/>
        <v>0</v>
      </c>
      <c r="P91" s="83">
        <v>0</v>
      </c>
      <c r="Q91" s="41">
        <v>0</v>
      </c>
      <c r="R91" s="83">
        <v>0</v>
      </c>
      <c r="S91" s="28">
        <f t="shared" si="3"/>
        <v>2039</v>
      </c>
      <c r="T91" s="86">
        <v>3572</v>
      </c>
      <c r="U91" s="86">
        <v>3246</v>
      </c>
      <c r="V91" s="86">
        <v>0</v>
      </c>
      <c r="W91" s="86">
        <v>0</v>
      </c>
      <c r="X91" s="46">
        <f t="shared" si="4"/>
        <v>3246</v>
      </c>
      <c r="Y91" s="49" t="s">
        <v>163</v>
      </c>
      <c r="Z91" s="49" t="s">
        <v>164</v>
      </c>
      <c r="AA91" s="49">
        <v>1974</v>
      </c>
      <c r="AB91" s="49" t="s">
        <v>169</v>
      </c>
      <c r="AC91" s="49">
        <v>5602</v>
      </c>
      <c r="AD91" s="52" t="s">
        <v>80</v>
      </c>
      <c r="AE91" s="49">
        <v>11</v>
      </c>
      <c r="AF91" s="53" t="s">
        <v>167</v>
      </c>
      <c r="AG91" s="49" t="s">
        <v>79</v>
      </c>
      <c r="AH91" s="50" t="s">
        <v>78</v>
      </c>
      <c r="AI91" s="50" t="s">
        <v>74</v>
      </c>
      <c r="AJ91" s="49" t="s">
        <v>106</v>
      </c>
      <c r="AK91" s="89"/>
    </row>
    <row r="92" spans="1:37" s="30" customFormat="1" ht="17.100000000000001" customHeight="1" x14ac:dyDescent="0.2">
      <c r="A92" s="93">
        <v>64</v>
      </c>
      <c r="B92" s="48" t="s">
        <v>161</v>
      </c>
      <c r="C92" s="26"/>
      <c r="D92" s="26" t="s">
        <v>171</v>
      </c>
      <c r="E92" s="49">
        <v>24</v>
      </c>
      <c r="F92" s="49">
        <v>2</v>
      </c>
      <c r="G92" s="50" t="s">
        <v>74</v>
      </c>
      <c r="H92" s="50" t="s">
        <v>74</v>
      </c>
      <c r="I92" s="83">
        <v>1205</v>
      </c>
      <c r="J92" s="83">
        <v>1195</v>
      </c>
      <c r="K92" s="28">
        <f t="shared" si="0"/>
        <v>0</v>
      </c>
      <c r="L92" s="41">
        <v>0</v>
      </c>
      <c r="M92" s="28">
        <f t="shared" si="1"/>
        <v>100</v>
      </c>
      <c r="N92" s="83">
        <v>1195</v>
      </c>
      <c r="O92" s="28">
        <f t="shared" si="2"/>
        <v>0</v>
      </c>
      <c r="P92" s="83">
        <v>0</v>
      </c>
      <c r="Q92" s="41">
        <v>0</v>
      </c>
      <c r="R92" s="83">
        <v>0</v>
      </c>
      <c r="S92" s="28">
        <f t="shared" si="3"/>
        <v>1195</v>
      </c>
      <c r="T92" s="86">
        <v>7352</v>
      </c>
      <c r="U92" s="86">
        <v>6974</v>
      </c>
      <c r="V92" s="86">
        <v>0</v>
      </c>
      <c r="W92" s="86">
        <v>0</v>
      </c>
      <c r="X92" s="46">
        <f t="shared" si="4"/>
        <v>6974</v>
      </c>
      <c r="Y92" s="49" t="s">
        <v>79</v>
      </c>
      <c r="Z92" s="49" t="s">
        <v>172</v>
      </c>
      <c r="AA92" s="51">
        <v>1965</v>
      </c>
      <c r="AB92" s="51" t="s">
        <v>165</v>
      </c>
      <c r="AC92" s="49">
        <v>5602</v>
      </c>
      <c r="AD92" s="52" t="s">
        <v>103</v>
      </c>
      <c r="AE92" s="49">
        <v>5</v>
      </c>
      <c r="AF92" s="53" t="s">
        <v>173</v>
      </c>
      <c r="AG92" s="49" t="s">
        <v>79</v>
      </c>
      <c r="AH92" s="50" t="s">
        <v>106</v>
      </c>
      <c r="AI92" s="50" t="s">
        <v>105</v>
      </c>
      <c r="AJ92" s="49" t="s">
        <v>78</v>
      </c>
      <c r="AK92" s="89"/>
    </row>
    <row r="93" spans="1:37" s="30" customFormat="1" ht="17.100000000000001" customHeight="1" x14ac:dyDescent="0.2">
      <c r="A93" s="93">
        <v>65</v>
      </c>
      <c r="B93" s="54" t="s">
        <v>161</v>
      </c>
      <c r="C93" s="26"/>
      <c r="D93" s="26" t="s">
        <v>174</v>
      </c>
      <c r="E93" s="49">
        <v>27</v>
      </c>
      <c r="F93" s="49">
        <v>5</v>
      </c>
      <c r="G93" s="50" t="s">
        <v>74</v>
      </c>
      <c r="H93" s="50" t="s">
        <v>74</v>
      </c>
      <c r="I93" s="83">
        <v>889</v>
      </c>
      <c r="J93" s="83">
        <v>777</v>
      </c>
      <c r="K93" s="28">
        <f t="shared" si="0"/>
        <v>0</v>
      </c>
      <c r="L93" s="41">
        <v>0</v>
      </c>
      <c r="M93" s="28">
        <f t="shared" si="1"/>
        <v>100</v>
      </c>
      <c r="N93" s="83">
        <v>777</v>
      </c>
      <c r="O93" s="28">
        <f t="shared" si="2"/>
        <v>0</v>
      </c>
      <c r="P93" s="83">
        <v>0</v>
      </c>
      <c r="Q93" s="41">
        <v>0</v>
      </c>
      <c r="R93" s="83">
        <v>0</v>
      </c>
      <c r="S93" s="28">
        <f t="shared" si="3"/>
        <v>777</v>
      </c>
      <c r="T93" s="86">
        <v>4800</v>
      </c>
      <c r="U93" s="86">
        <v>4717</v>
      </c>
      <c r="V93" s="86">
        <v>0</v>
      </c>
      <c r="W93" s="86">
        <v>0</v>
      </c>
      <c r="X93" s="46">
        <f t="shared" si="4"/>
        <v>4717</v>
      </c>
      <c r="Y93" s="49" t="s">
        <v>163</v>
      </c>
      <c r="Z93" s="49" t="s">
        <v>172</v>
      </c>
      <c r="AA93" s="49">
        <v>1965</v>
      </c>
      <c r="AB93" s="51" t="s">
        <v>165</v>
      </c>
      <c r="AC93" s="49">
        <v>5602</v>
      </c>
      <c r="AD93" s="52" t="s">
        <v>101</v>
      </c>
      <c r="AE93" s="49">
        <v>48</v>
      </c>
      <c r="AF93" s="53" t="s">
        <v>173</v>
      </c>
      <c r="AG93" s="49" t="s">
        <v>79</v>
      </c>
      <c r="AH93" s="49" t="s">
        <v>106</v>
      </c>
      <c r="AI93" s="49" t="s">
        <v>105</v>
      </c>
      <c r="AJ93" s="49" t="s">
        <v>106</v>
      </c>
      <c r="AK93" s="89"/>
    </row>
    <row r="94" spans="1:37" s="30" customFormat="1" ht="17.100000000000001" customHeight="1" x14ac:dyDescent="0.2">
      <c r="A94" s="93">
        <v>66</v>
      </c>
      <c r="B94" s="54" t="s">
        <v>161</v>
      </c>
      <c r="C94" s="120"/>
      <c r="D94" s="120" t="s">
        <v>175</v>
      </c>
      <c r="E94" s="49">
        <v>30</v>
      </c>
      <c r="F94" s="49">
        <v>8</v>
      </c>
      <c r="G94" s="50" t="s">
        <v>74</v>
      </c>
      <c r="H94" s="50" t="s">
        <v>74</v>
      </c>
      <c r="I94" s="83">
        <v>761</v>
      </c>
      <c r="J94" s="83">
        <v>699</v>
      </c>
      <c r="K94" s="28">
        <f t="shared" ref="K94:K101" si="5">L94*100/J94</f>
        <v>0</v>
      </c>
      <c r="L94" s="41">
        <v>0</v>
      </c>
      <c r="M94" s="28">
        <f t="shared" ref="M94:M101" si="6">N94*100/J94</f>
        <v>100</v>
      </c>
      <c r="N94" s="83">
        <v>699</v>
      </c>
      <c r="O94" s="28">
        <f t="shared" ref="O94:O101" si="7">P94*100/J94</f>
        <v>0</v>
      </c>
      <c r="P94" s="83">
        <v>0</v>
      </c>
      <c r="Q94" s="41">
        <v>0</v>
      </c>
      <c r="R94" s="83">
        <v>0</v>
      </c>
      <c r="S94" s="28">
        <f t="shared" ref="S94:S101" si="8">L94+N94+P94-Q94+R94</f>
        <v>699</v>
      </c>
      <c r="T94" s="86">
        <v>4495</v>
      </c>
      <c r="U94" s="86">
        <v>4231</v>
      </c>
      <c r="V94" s="86">
        <v>0</v>
      </c>
      <c r="W94" s="86">
        <v>0</v>
      </c>
      <c r="X94" s="46">
        <f t="shared" ref="X94:X101" si="9">U94-V94+W94</f>
        <v>4231</v>
      </c>
      <c r="Y94" s="49" t="s">
        <v>163</v>
      </c>
      <c r="Z94" s="49" t="s">
        <v>164</v>
      </c>
      <c r="AA94" s="51">
        <v>1974</v>
      </c>
      <c r="AB94" s="49" t="s">
        <v>169</v>
      </c>
      <c r="AC94" s="51">
        <v>5602</v>
      </c>
      <c r="AD94" s="52" t="s">
        <v>104</v>
      </c>
      <c r="AE94" s="49">
        <v>5</v>
      </c>
      <c r="AF94" s="53" t="s">
        <v>173</v>
      </c>
      <c r="AG94" s="49" t="s">
        <v>79</v>
      </c>
      <c r="AH94" s="49" t="s">
        <v>78</v>
      </c>
      <c r="AI94" s="49" t="s">
        <v>74</v>
      </c>
      <c r="AJ94" s="49" t="s">
        <v>106</v>
      </c>
      <c r="AK94" s="89"/>
    </row>
    <row r="95" spans="1:37" s="30" customFormat="1" ht="17.100000000000001" customHeight="1" x14ac:dyDescent="0.2">
      <c r="A95" s="93">
        <v>67</v>
      </c>
      <c r="B95" s="54" t="s">
        <v>161</v>
      </c>
      <c r="C95" s="26"/>
      <c r="D95" s="26" t="s">
        <v>176</v>
      </c>
      <c r="E95" s="49">
        <v>35</v>
      </c>
      <c r="F95" s="49">
        <v>12</v>
      </c>
      <c r="G95" s="50" t="s">
        <v>74</v>
      </c>
      <c r="H95" s="50" t="s">
        <v>74</v>
      </c>
      <c r="I95" s="83">
        <v>1853</v>
      </c>
      <c r="J95" s="83">
        <v>1018</v>
      </c>
      <c r="K95" s="28">
        <f t="shared" si="5"/>
        <v>0</v>
      </c>
      <c r="L95" s="41">
        <v>0</v>
      </c>
      <c r="M95" s="28">
        <f t="shared" si="6"/>
        <v>100</v>
      </c>
      <c r="N95" s="83">
        <v>1018</v>
      </c>
      <c r="O95" s="28">
        <f t="shared" si="7"/>
        <v>0</v>
      </c>
      <c r="P95" s="83">
        <v>0</v>
      </c>
      <c r="Q95" s="41">
        <v>0</v>
      </c>
      <c r="R95" s="83">
        <v>0</v>
      </c>
      <c r="S95" s="28">
        <f t="shared" si="8"/>
        <v>1018</v>
      </c>
      <c r="T95" s="86">
        <v>13822</v>
      </c>
      <c r="U95" s="86">
        <v>2400</v>
      </c>
      <c r="V95" s="86">
        <v>0</v>
      </c>
      <c r="W95" s="86">
        <v>0</v>
      </c>
      <c r="X95" s="46">
        <f t="shared" si="9"/>
        <v>2400</v>
      </c>
      <c r="Y95" s="49" t="s">
        <v>163</v>
      </c>
      <c r="Z95" s="49" t="s">
        <v>177</v>
      </c>
      <c r="AA95" s="49">
        <v>1955</v>
      </c>
      <c r="AB95" s="49" t="s">
        <v>178</v>
      </c>
      <c r="AC95" s="49">
        <v>5602</v>
      </c>
      <c r="AD95" s="52" t="s">
        <v>166</v>
      </c>
      <c r="AE95" s="49">
        <v>48</v>
      </c>
      <c r="AF95" s="53" t="s">
        <v>179</v>
      </c>
      <c r="AG95" s="49" t="s">
        <v>79</v>
      </c>
      <c r="AH95" s="49" t="s">
        <v>78</v>
      </c>
      <c r="AI95" s="49" t="s">
        <v>74</v>
      </c>
      <c r="AJ95" s="49" t="s">
        <v>106</v>
      </c>
      <c r="AK95" s="88"/>
    </row>
    <row r="96" spans="1:37" s="30" customFormat="1" ht="17.100000000000001" customHeight="1" x14ac:dyDescent="0.2">
      <c r="A96" s="93">
        <v>68</v>
      </c>
      <c r="B96" s="54" t="s">
        <v>161</v>
      </c>
      <c r="C96" s="26"/>
      <c r="D96" s="26" t="s">
        <v>180</v>
      </c>
      <c r="E96" s="49">
        <v>25</v>
      </c>
      <c r="F96" s="49">
        <v>3</v>
      </c>
      <c r="G96" s="50" t="s">
        <v>74</v>
      </c>
      <c r="H96" s="50" t="s">
        <v>74</v>
      </c>
      <c r="I96" s="83">
        <v>809</v>
      </c>
      <c r="J96" s="83">
        <v>786</v>
      </c>
      <c r="K96" s="28">
        <f t="shared" si="5"/>
        <v>0</v>
      </c>
      <c r="L96" s="41">
        <v>0</v>
      </c>
      <c r="M96" s="28">
        <f t="shared" si="6"/>
        <v>100</v>
      </c>
      <c r="N96" s="83">
        <v>786</v>
      </c>
      <c r="O96" s="28">
        <f t="shared" si="7"/>
        <v>0</v>
      </c>
      <c r="P96" s="83">
        <v>0</v>
      </c>
      <c r="Q96" s="41">
        <v>0</v>
      </c>
      <c r="R96" s="83">
        <v>0</v>
      </c>
      <c r="S96" s="28">
        <f t="shared" si="8"/>
        <v>786</v>
      </c>
      <c r="T96" s="86">
        <v>5239</v>
      </c>
      <c r="U96" s="86">
        <v>4782</v>
      </c>
      <c r="V96" s="86">
        <v>0</v>
      </c>
      <c r="W96" s="86">
        <v>0</v>
      </c>
      <c r="X96" s="46">
        <f t="shared" si="9"/>
        <v>4782</v>
      </c>
      <c r="Y96" s="49" t="s">
        <v>79</v>
      </c>
      <c r="Z96" s="49" t="s">
        <v>164</v>
      </c>
      <c r="AA96" s="51">
        <v>1993</v>
      </c>
      <c r="AB96" s="51" t="s">
        <v>165</v>
      </c>
      <c r="AC96" s="51">
        <v>3402</v>
      </c>
      <c r="AD96" s="52" t="s">
        <v>101</v>
      </c>
      <c r="AE96" s="49">
        <v>5</v>
      </c>
      <c r="AF96" s="53" t="s">
        <v>167</v>
      </c>
      <c r="AG96" s="49" t="s">
        <v>77</v>
      </c>
      <c r="AH96" s="49" t="s">
        <v>106</v>
      </c>
      <c r="AI96" s="49" t="s">
        <v>105</v>
      </c>
      <c r="AJ96" s="49" t="s">
        <v>106</v>
      </c>
      <c r="AK96" s="89"/>
    </row>
    <row r="97" spans="1:37" s="30" customFormat="1" ht="17.100000000000001" customHeight="1" x14ac:dyDescent="0.2">
      <c r="A97" s="93">
        <v>69</v>
      </c>
      <c r="B97" s="54" t="s">
        <v>161</v>
      </c>
      <c r="C97" s="26"/>
      <c r="D97" s="26" t="s">
        <v>181</v>
      </c>
      <c r="E97" s="49">
        <v>27</v>
      </c>
      <c r="F97" s="49">
        <v>5</v>
      </c>
      <c r="G97" s="50" t="s">
        <v>74</v>
      </c>
      <c r="H97" s="50" t="s">
        <v>74</v>
      </c>
      <c r="I97" s="83">
        <v>1109</v>
      </c>
      <c r="J97" s="83">
        <v>1084</v>
      </c>
      <c r="K97" s="28">
        <f t="shared" si="5"/>
        <v>0</v>
      </c>
      <c r="L97" s="41">
        <v>0</v>
      </c>
      <c r="M97" s="28">
        <f t="shared" si="6"/>
        <v>100</v>
      </c>
      <c r="N97" s="83">
        <v>1084</v>
      </c>
      <c r="O97" s="28">
        <f t="shared" si="7"/>
        <v>0</v>
      </c>
      <c r="P97" s="83">
        <v>0</v>
      </c>
      <c r="Q97" s="41">
        <v>0</v>
      </c>
      <c r="R97" s="83">
        <v>0</v>
      </c>
      <c r="S97" s="28">
        <f t="shared" si="8"/>
        <v>1084</v>
      </c>
      <c r="T97" s="86">
        <v>10943</v>
      </c>
      <c r="U97" s="86">
        <v>10707</v>
      </c>
      <c r="V97" s="86">
        <v>0</v>
      </c>
      <c r="W97" s="86">
        <v>0</v>
      </c>
      <c r="X97" s="46">
        <f t="shared" si="9"/>
        <v>10707</v>
      </c>
      <c r="Y97" s="49" t="s">
        <v>163</v>
      </c>
      <c r="Z97" s="49" t="s">
        <v>172</v>
      </c>
      <c r="AA97" s="51">
        <v>1965</v>
      </c>
      <c r="AB97" s="51" t="s">
        <v>165</v>
      </c>
      <c r="AC97" s="51">
        <v>5602</v>
      </c>
      <c r="AD97" s="52" t="s">
        <v>101</v>
      </c>
      <c r="AE97" s="49">
        <v>5</v>
      </c>
      <c r="AF97" s="53" t="s">
        <v>173</v>
      </c>
      <c r="AG97" s="49" t="s">
        <v>77</v>
      </c>
      <c r="AH97" s="49" t="s">
        <v>106</v>
      </c>
      <c r="AI97" s="49" t="s">
        <v>105</v>
      </c>
      <c r="AJ97" s="49" t="s">
        <v>106</v>
      </c>
      <c r="AK97" s="89"/>
    </row>
    <row r="98" spans="1:37" s="30" customFormat="1" ht="17.100000000000001" customHeight="1" x14ac:dyDescent="0.2">
      <c r="A98" s="93">
        <v>70</v>
      </c>
      <c r="B98" s="54" t="s">
        <v>161</v>
      </c>
      <c r="C98" s="26"/>
      <c r="D98" s="55" t="s">
        <v>131</v>
      </c>
      <c r="E98" s="49">
        <v>47</v>
      </c>
      <c r="F98" s="49">
        <v>17</v>
      </c>
      <c r="G98" s="50" t="s">
        <v>74</v>
      </c>
      <c r="H98" s="50" t="s">
        <v>74</v>
      </c>
      <c r="I98" s="83">
        <v>2454</v>
      </c>
      <c r="J98" s="91">
        <v>1986</v>
      </c>
      <c r="K98" s="28">
        <f t="shared" si="5"/>
        <v>0</v>
      </c>
      <c r="L98" s="41">
        <v>0</v>
      </c>
      <c r="M98" s="28">
        <f t="shared" si="6"/>
        <v>100</v>
      </c>
      <c r="N98" s="83">
        <v>1986</v>
      </c>
      <c r="O98" s="28">
        <f t="shared" si="7"/>
        <v>0</v>
      </c>
      <c r="P98" s="83">
        <v>0</v>
      </c>
      <c r="Q98" s="41">
        <v>0</v>
      </c>
      <c r="R98" s="83">
        <v>0</v>
      </c>
      <c r="S98" s="28">
        <f t="shared" si="8"/>
        <v>1986</v>
      </c>
      <c r="T98" s="86">
        <v>8833</v>
      </c>
      <c r="U98" s="86">
        <v>8447</v>
      </c>
      <c r="V98" s="86">
        <v>0</v>
      </c>
      <c r="W98" s="86">
        <v>0</v>
      </c>
      <c r="X98" s="46">
        <f t="shared" si="9"/>
        <v>8447</v>
      </c>
      <c r="Y98" s="49" t="s">
        <v>163</v>
      </c>
      <c r="Z98" s="49" t="s">
        <v>164</v>
      </c>
      <c r="AA98" s="51">
        <v>1974</v>
      </c>
      <c r="AB98" s="49" t="s">
        <v>169</v>
      </c>
      <c r="AC98" s="51">
        <v>5602</v>
      </c>
      <c r="AD98" s="52" t="s">
        <v>102</v>
      </c>
      <c r="AE98" s="49">
        <v>12</v>
      </c>
      <c r="AF98" s="53" t="s">
        <v>167</v>
      </c>
      <c r="AG98" s="49" t="s">
        <v>79</v>
      </c>
      <c r="AH98" s="49" t="s">
        <v>78</v>
      </c>
      <c r="AI98" s="49" t="s">
        <v>74</v>
      </c>
      <c r="AJ98" s="49" t="s">
        <v>106</v>
      </c>
      <c r="AK98" s="92"/>
    </row>
    <row r="99" spans="1:37" s="30" customFormat="1" ht="45" customHeight="1" x14ac:dyDescent="0.2">
      <c r="A99" s="93">
        <v>71</v>
      </c>
      <c r="B99" s="26" t="s">
        <v>72</v>
      </c>
      <c r="C99" s="26"/>
      <c r="D99" s="26" t="s">
        <v>81</v>
      </c>
      <c r="E99" s="28">
        <v>65</v>
      </c>
      <c r="F99" s="28">
        <v>56</v>
      </c>
      <c r="G99" s="28" t="s">
        <v>73</v>
      </c>
      <c r="H99" s="28" t="s">
        <v>73</v>
      </c>
      <c r="I99" s="90">
        <v>9575</v>
      </c>
      <c r="J99" s="41">
        <v>2475</v>
      </c>
      <c r="K99" s="28">
        <f t="shared" si="5"/>
        <v>0</v>
      </c>
      <c r="L99" s="41">
        <v>0</v>
      </c>
      <c r="M99" s="28">
        <f t="shared" si="6"/>
        <v>100</v>
      </c>
      <c r="N99" s="90">
        <v>2475</v>
      </c>
      <c r="O99" s="28">
        <f t="shared" si="7"/>
        <v>0</v>
      </c>
      <c r="P99" s="28">
        <v>0</v>
      </c>
      <c r="Q99" s="41">
        <v>0</v>
      </c>
      <c r="R99" s="28">
        <v>30</v>
      </c>
      <c r="S99" s="28">
        <f t="shared" si="8"/>
        <v>2505</v>
      </c>
      <c r="T99" s="46">
        <v>18480</v>
      </c>
      <c r="U99" s="46">
        <v>5606.2709999999997</v>
      </c>
      <c r="V99" s="46">
        <v>0</v>
      </c>
      <c r="W99" s="46">
        <v>30</v>
      </c>
      <c r="X99" s="46">
        <f t="shared" si="9"/>
        <v>5636.2709999999997</v>
      </c>
      <c r="Y99" s="125" t="s">
        <v>79</v>
      </c>
      <c r="Z99" s="34" t="s">
        <v>79</v>
      </c>
      <c r="AA99" s="34">
        <v>1980</v>
      </c>
      <c r="AB99" s="34" t="s">
        <v>99</v>
      </c>
      <c r="AC99" s="35">
        <v>766</v>
      </c>
      <c r="AD99" s="43" t="s">
        <v>100</v>
      </c>
      <c r="AE99" s="37">
        <v>35</v>
      </c>
      <c r="AF99" s="37" t="s">
        <v>76</v>
      </c>
      <c r="AG99" s="38" t="s">
        <v>77</v>
      </c>
      <c r="AH99" s="35" t="s">
        <v>106</v>
      </c>
      <c r="AI99" s="35" t="s">
        <v>105</v>
      </c>
      <c r="AJ99" s="39" t="s">
        <v>106</v>
      </c>
      <c r="AK99" s="88" t="s">
        <v>199</v>
      </c>
    </row>
    <row r="100" spans="1:37" ht="45" customHeight="1" x14ac:dyDescent="0.2">
      <c r="A100" s="93">
        <v>72</v>
      </c>
      <c r="B100" s="26" t="s">
        <v>72</v>
      </c>
      <c r="C100" s="26"/>
      <c r="D100" s="26" t="s">
        <v>82</v>
      </c>
      <c r="E100" s="28">
        <v>77</v>
      </c>
      <c r="F100" s="28">
        <v>21</v>
      </c>
      <c r="G100" s="28" t="s">
        <v>74</v>
      </c>
      <c r="H100" s="28" t="s">
        <v>74</v>
      </c>
      <c r="I100" s="41">
        <v>4026</v>
      </c>
      <c r="J100" s="41">
        <v>1654</v>
      </c>
      <c r="K100" s="28">
        <f t="shared" si="5"/>
        <v>0</v>
      </c>
      <c r="L100" s="41">
        <v>0</v>
      </c>
      <c r="M100" s="28">
        <f t="shared" si="6"/>
        <v>100</v>
      </c>
      <c r="N100" s="41">
        <v>1654</v>
      </c>
      <c r="O100" s="28">
        <f t="shared" si="7"/>
        <v>0</v>
      </c>
      <c r="P100" s="41">
        <v>0</v>
      </c>
      <c r="Q100" s="41">
        <v>0</v>
      </c>
      <c r="R100" s="41">
        <v>35</v>
      </c>
      <c r="S100" s="28">
        <f t="shared" si="8"/>
        <v>1689</v>
      </c>
      <c r="T100" s="47">
        <v>7910</v>
      </c>
      <c r="U100" s="47">
        <v>4824.9399999999996</v>
      </c>
      <c r="V100" s="46">
        <v>0</v>
      </c>
      <c r="W100" s="46">
        <v>35</v>
      </c>
      <c r="X100" s="46">
        <f t="shared" si="9"/>
        <v>4859.9399999999996</v>
      </c>
      <c r="Y100" s="125" t="s">
        <v>79</v>
      </c>
      <c r="Z100" s="34" t="s">
        <v>79</v>
      </c>
      <c r="AA100" s="34">
        <v>1979</v>
      </c>
      <c r="AB100" s="34" t="s">
        <v>99</v>
      </c>
      <c r="AC100" s="35">
        <v>766</v>
      </c>
      <c r="AD100" s="43" t="s">
        <v>101</v>
      </c>
      <c r="AE100" s="37">
        <v>25</v>
      </c>
      <c r="AF100" s="37" t="s">
        <v>76</v>
      </c>
      <c r="AG100" s="38" t="s">
        <v>77</v>
      </c>
      <c r="AH100" s="35" t="s">
        <v>106</v>
      </c>
      <c r="AI100" s="35" t="s">
        <v>105</v>
      </c>
      <c r="AJ100" s="39" t="s">
        <v>106</v>
      </c>
      <c r="AK100" s="88" t="s">
        <v>200</v>
      </c>
    </row>
    <row r="101" spans="1:37" s="143" customFormat="1" ht="17.100000000000001" customHeight="1" x14ac:dyDescent="0.2">
      <c r="A101" s="131">
        <v>73</v>
      </c>
      <c r="B101" s="132" t="s">
        <v>72</v>
      </c>
      <c r="C101" s="132" t="s">
        <v>209</v>
      </c>
      <c r="D101" s="132" t="s">
        <v>83</v>
      </c>
      <c r="E101" s="133">
        <v>44</v>
      </c>
      <c r="F101" s="133">
        <v>12</v>
      </c>
      <c r="G101" s="133" t="s">
        <v>74</v>
      </c>
      <c r="H101" s="133" t="s">
        <v>74</v>
      </c>
      <c r="I101" s="133">
        <v>2929</v>
      </c>
      <c r="J101" s="133">
        <v>2674</v>
      </c>
      <c r="K101" s="133">
        <f t="shared" si="5"/>
        <v>0</v>
      </c>
      <c r="L101" s="133">
        <v>0</v>
      </c>
      <c r="M101" s="133">
        <f t="shared" si="6"/>
        <v>100</v>
      </c>
      <c r="N101" s="133">
        <v>2674</v>
      </c>
      <c r="O101" s="133">
        <f t="shared" si="7"/>
        <v>0</v>
      </c>
      <c r="P101" s="133">
        <v>0</v>
      </c>
      <c r="Q101" s="133">
        <v>0</v>
      </c>
      <c r="R101" s="133">
        <v>15</v>
      </c>
      <c r="S101" s="133">
        <f t="shared" si="8"/>
        <v>2689</v>
      </c>
      <c r="T101" s="134">
        <v>33404</v>
      </c>
      <c r="U101" s="134">
        <v>25720.407999999999</v>
      </c>
      <c r="V101" s="134">
        <v>0</v>
      </c>
      <c r="W101" s="134">
        <v>30</v>
      </c>
      <c r="X101" s="134">
        <f t="shared" si="9"/>
        <v>25750.407999999999</v>
      </c>
      <c r="Y101" s="135" t="s">
        <v>79</v>
      </c>
      <c r="Z101" s="136" t="s">
        <v>75</v>
      </c>
      <c r="AA101" s="136">
        <v>1969</v>
      </c>
      <c r="AB101" s="136" t="s">
        <v>99</v>
      </c>
      <c r="AC101" s="137">
        <v>766</v>
      </c>
      <c r="AD101" s="138" t="s">
        <v>101</v>
      </c>
      <c r="AE101" s="139">
        <v>20</v>
      </c>
      <c r="AF101" s="139" t="s">
        <v>76</v>
      </c>
      <c r="AG101" s="140" t="s">
        <v>77</v>
      </c>
      <c r="AH101" s="137" t="s">
        <v>78</v>
      </c>
      <c r="AI101" s="137" t="s">
        <v>74</v>
      </c>
      <c r="AJ101" s="141" t="s">
        <v>106</v>
      </c>
      <c r="AK101" s="145"/>
    </row>
    <row r="102" spans="1:37" s="192" customFormat="1" ht="20.100000000000001" customHeight="1" thickBot="1" x14ac:dyDescent="0.25">
      <c r="A102" s="337" t="s">
        <v>43</v>
      </c>
      <c r="B102" s="338"/>
      <c r="C102" s="338"/>
      <c r="D102" s="338"/>
      <c r="E102" s="338"/>
      <c r="F102" s="338"/>
      <c r="G102" s="338"/>
      <c r="H102" s="339"/>
      <c r="I102" s="187"/>
      <c r="J102" s="186"/>
      <c r="K102" s="186"/>
      <c r="L102" s="186"/>
      <c r="M102" s="186"/>
      <c r="N102" s="187">
        <f>SUM(N69:N101,N8:N47)</f>
        <v>73705</v>
      </c>
      <c r="O102" s="187"/>
      <c r="P102" s="186">
        <f>SUM(P8:P47,P69:P101)</f>
        <v>1686</v>
      </c>
      <c r="Q102" s="186"/>
      <c r="R102" s="187"/>
      <c r="S102" s="188">
        <f>SUM(S8:S47,S69:S101)</f>
        <v>75726</v>
      </c>
      <c r="T102" s="189" t="s">
        <v>42</v>
      </c>
      <c r="U102" s="97"/>
      <c r="V102" s="187"/>
      <c r="W102" s="187"/>
      <c r="X102" s="188">
        <f>SUM(X69:X101,X8:X47)</f>
        <v>1150629.8273499999</v>
      </c>
      <c r="Y102" s="190"/>
      <c r="Z102" s="190"/>
      <c r="AA102" s="190"/>
      <c r="AB102" s="190"/>
      <c r="AC102" s="190"/>
      <c r="AD102" s="190"/>
      <c r="AE102" s="190"/>
      <c r="AF102" s="190"/>
      <c r="AG102" s="190"/>
      <c r="AH102" s="190"/>
      <c r="AI102" s="190"/>
      <c r="AJ102" s="190"/>
      <c r="AK102" s="191"/>
    </row>
    <row r="103" spans="1:37" x14ac:dyDescent="0.2">
      <c r="Z103" s="300"/>
      <c r="AA103" s="300"/>
      <c r="AB103" s="300"/>
      <c r="AC103" s="300"/>
      <c r="AD103" s="340"/>
    </row>
    <row r="104" spans="1:37" s="194" customFormat="1" ht="17.25" customHeight="1" x14ac:dyDescent="0.2">
      <c r="G104" s="195"/>
      <c r="H104" s="333" t="s">
        <v>212</v>
      </c>
      <c r="I104" s="333"/>
      <c r="J104" s="333"/>
      <c r="M104" s="195"/>
      <c r="Q104" s="333" t="s">
        <v>212</v>
      </c>
      <c r="R104" s="333"/>
      <c r="S104" s="333"/>
      <c r="U104" s="197"/>
      <c r="V104" s="195"/>
      <c r="W104" s="195"/>
      <c r="X104" s="195"/>
      <c r="Y104" s="195"/>
      <c r="AE104" s="333" t="s">
        <v>212</v>
      </c>
      <c r="AF104" s="333"/>
      <c r="AG104" s="333"/>
      <c r="AH104" s="333"/>
      <c r="AI104" s="333"/>
    </row>
    <row r="105" spans="1:37" s="194" customFormat="1" ht="27.75" customHeight="1" x14ac:dyDescent="0.2">
      <c r="E105" s="195"/>
      <c r="F105" s="195"/>
      <c r="G105" s="196"/>
      <c r="H105" s="278" t="s">
        <v>211</v>
      </c>
      <c r="I105" s="278"/>
      <c r="J105" s="278"/>
      <c r="M105" s="334"/>
      <c r="N105" s="333"/>
      <c r="O105" s="333"/>
      <c r="Q105" s="335" t="s">
        <v>110</v>
      </c>
      <c r="R105" s="335"/>
      <c r="S105" s="335"/>
      <c r="U105" s="197"/>
      <c r="X105" s="195"/>
      <c r="AE105" s="278" t="s">
        <v>210</v>
      </c>
      <c r="AF105" s="278"/>
      <c r="AG105" s="278"/>
      <c r="AH105" s="278"/>
      <c r="AI105" s="278"/>
      <c r="AJ105" s="195"/>
    </row>
    <row r="106" spans="1:37" x14ac:dyDescent="0.2">
      <c r="C106" s="5"/>
      <c r="D106" s="5"/>
      <c r="E106" s="5"/>
      <c r="F106" s="5"/>
      <c r="G106" s="5"/>
      <c r="H106" s="5"/>
      <c r="AE106" s="103"/>
      <c r="AF106" s="103"/>
      <c r="AG106" s="103"/>
      <c r="AH106" s="103"/>
      <c r="AI106" s="103"/>
      <c r="AJ106" s="5"/>
    </row>
    <row r="107" spans="1:37" x14ac:dyDescent="0.2">
      <c r="C107" s="5"/>
      <c r="D107" s="5"/>
      <c r="E107" s="5"/>
      <c r="F107" s="5"/>
      <c r="G107" s="5"/>
      <c r="H107" s="5"/>
      <c r="AE107" s="103"/>
      <c r="AF107" s="103"/>
      <c r="AG107" s="103"/>
      <c r="AH107" s="103"/>
      <c r="AI107" s="103"/>
      <c r="AJ107" s="5"/>
    </row>
    <row r="108" spans="1:37" x14ac:dyDescent="0.2">
      <c r="AG108" s="3"/>
      <c r="AH108" s="3"/>
      <c r="AI108" s="3"/>
      <c r="AJ108" s="3"/>
    </row>
    <row r="109" spans="1:37" ht="15" customHeight="1" x14ac:dyDescent="0.2">
      <c r="A109" s="6"/>
      <c r="B109" s="6"/>
      <c r="C109" s="6"/>
      <c r="D109" s="6"/>
      <c r="E109" s="6"/>
      <c r="F109" s="6"/>
      <c r="G109" s="6"/>
      <c r="H109" s="6"/>
      <c r="I109" s="6"/>
      <c r="J109" s="6"/>
      <c r="K109" s="6"/>
      <c r="L109" s="6"/>
      <c r="M109" s="6"/>
      <c r="N109" s="6"/>
      <c r="O109" s="6"/>
      <c r="P109" s="6"/>
      <c r="Q109" s="333" t="s">
        <v>212</v>
      </c>
      <c r="R109" s="333"/>
      <c r="S109" s="333"/>
      <c r="T109" s="6"/>
      <c r="U109" s="6"/>
      <c r="V109" s="6"/>
      <c r="W109" s="6"/>
      <c r="X109" s="6"/>
      <c r="Y109" s="6"/>
      <c r="Z109" s="6"/>
      <c r="AA109" s="6"/>
      <c r="AB109" s="6"/>
      <c r="AC109" s="6"/>
      <c r="AD109" s="6"/>
      <c r="AE109" s="6"/>
      <c r="AF109" s="6"/>
      <c r="AG109" s="6"/>
      <c r="AH109" s="6"/>
      <c r="AI109" s="6"/>
      <c r="AJ109" s="6"/>
      <c r="AK109" s="6"/>
    </row>
    <row r="110" spans="1:37" ht="12.75" customHeight="1" x14ac:dyDescent="0.2">
      <c r="A110" s="6"/>
      <c r="B110" s="6"/>
      <c r="C110" s="6"/>
      <c r="D110" s="6"/>
      <c r="E110" s="6"/>
      <c r="F110" s="6"/>
      <c r="G110" s="6"/>
      <c r="H110" s="6"/>
      <c r="I110" s="6"/>
      <c r="J110" s="6"/>
      <c r="K110" s="6"/>
      <c r="L110" s="6"/>
      <c r="M110" s="6"/>
      <c r="N110" s="6"/>
      <c r="O110" s="6"/>
      <c r="P110" s="6"/>
      <c r="Q110" s="335" t="s">
        <v>198</v>
      </c>
      <c r="R110" s="335"/>
      <c r="S110" s="335"/>
      <c r="T110" s="6"/>
      <c r="U110" s="6"/>
      <c r="V110" s="6"/>
      <c r="W110" s="6"/>
      <c r="X110" s="6"/>
      <c r="Y110" s="6"/>
      <c r="Z110" s="6"/>
      <c r="AA110" s="6"/>
      <c r="AB110" s="6"/>
      <c r="AC110" s="6"/>
      <c r="AD110" s="6"/>
      <c r="AE110" s="6"/>
      <c r="AF110" s="6"/>
      <c r="AG110" s="6"/>
      <c r="AH110" s="6"/>
      <c r="AI110" s="6"/>
      <c r="AJ110" s="6"/>
      <c r="AK110" s="6"/>
    </row>
    <row r="111" spans="1:37" x14ac:dyDescent="0.2">
      <c r="C111" s="5"/>
      <c r="D111" s="5"/>
      <c r="E111" s="5"/>
      <c r="F111" s="5"/>
      <c r="G111" s="5"/>
      <c r="H111" s="5"/>
      <c r="Q111" s="335"/>
      <c r="R111" s="335"/>
      <c r="S111" s="335"/>
      <c r="AG111" s="5"/>
      <c r="AH111" s="5"/>
      <c r="AI111" s="5"/>
      <c r="AJ111" s="5"/>
    </row>
    <row r="112" spans="1:37" x14ac:dyDescent="0.2">
      <c r="A112" s="6"/>
      <c r="B112" s="6"/>
      <c r="C112" s="6"/>
      <c r="D112" s="6"/>
      <c r="E112" s="6"/>
      <c r="F112" s="6"/>
      <c r="G112" s="6"/>
      <c r="H112" s="6"/>
      <c r="I112" s="6"/>
      <c r="J112" s="6"/>
      <c r="K112" s="6"/>
      <c r="L112" s="6"/>
      <c r="M112" s="6"/>
      <c r="N112" s="6"/>
      <c r="O112" s="6"/>
      <c r="P112" s="6"/>
      <c r="Q112" s="335"/>
      <c r="R112" s="335"/>
      <c r="S112" s="335"/>
      <c r="T112" s="6"/>
      <c r="U112" s="6"/>
      <c r="V112" s="6"/>
      <c r="W112" s="6"/>
      <c r="X112" s="6"/>
      <c r="Y112" s="6"/>
      <c r="Z112" s="6"/>
      <c r="AA112" s="6"/>
      <c r="AB112" s="6"/>
      <c r="AC112" s="6"/>
      <c r="AD112" s="6"/>
      <c r="AE112" s="6"/>
      <c r="AF112" s="6"/>
      <c r="AG112" s="6"/>
      <c r="AH112" s="6"/>
      <c r="AI112" s="6"/>
      <c r="AJ112" s="6"/>
      <c r="AK112" s="6"/>
    </row>
    <row r="113" spans="1:37" x14ac:dyDescent="0.2">
      <c r="A113" s="6"/>
      <c r="B113" s="6"/>
      <c r="C113" s="6"/>
      <c r="D113" s="6"/>
      <c r="E113" s="6"/>
      <c r="F113" s="6"/>
      <c r="G113" s="6"/>
      <c r="H113" s="6"/>
      <c r="I113" s="6"/>
      <c r="J113" s="6"/>
      <c r="K113" s="6"/>
      <c r="L113" s="6"/>
      <c r="M113" s="6"/>
      <c r="N113" s="6"/>
      <c r="O113" s="6"/>
      <c r="P113" s="6"/>
      <c r="Q113" s="335"/>
      <c r="R113" s="335"/>
      <c r="S113" s="335"/>
      <c r="T113" s="6"/>
      <c r="U113" s="6"/>
      <c r="V113" s="6"/>
      <c r="W113" s="6"/>
      <c r="X113" s="6"/>
      <c r="Y113" s="6"/>
      <c r="Z113" s="6"/>
      <c r="AA113" s="6"/>
      <c r="AB113" s="6"/>
      <c r="AC113" s="6"/>
      <c r="AD113" s="6"/>
      <c r="AE113" s="6"/>
      <c r="AF113" s="6"/>
      <c r="AG113" s="6"/>
      <c r="AH113" s="6"/>
      <c r="AI113" s="6"/>
      <c r="AJ113" s="6"/>
      <c r="AK113" s="6"/>
    </row>
    <row r="114" spans="1:37" x14ac:dyDescent="0.2">
      <c r="A114" s="300"/>
      <c r="B114" s="300"/>
      <c r="C114" s="300"/>
      <c r="D114" s="300"/>
      <c r="E114" s="300"/>
      <c r="F114" s="300"/>
      <c r="G114" s="300"/>
      <c r="H114" s="300"/>
      <c r="I114" s="300"/>
      <c r="J114" s="300"/>
      <c r="K114" s="300"/>
      <c r="L114" s="300"/>
      <c r="M114" s="300"/>
      <c r="N114" s="300"/>
      <c r="O114" s="300"/>
      <c r="P114" s="300"/>
      <c r="Q114" s="300"/>
      <c r="R114" s="300"/>
      <c r="S114" s="300"/>
      <c r="T114" s="300"/>
      <c r="U114" s="300"/>
      <c r="V114" s="300"/>
      <c r="W114" s="300"/>
      <c r="X114" s="300"/>
      <c r="Y114" s="300"/>
      <c r="Z114" s="300"/>
      <c r="AA114" s="300"/>
      <c r="AB114" s="300"/>
      <c r="AC114" s="300"/>
      <c r="AD114" s="300"/>
      <c r="AE114" s="300"/>
      <c r="AF114" s="300"/>
      <c r="AG114" s="300"/>
      <c r="AH114" s="300"/>
      <c r="AI114" s="300"/>
      <c r="AJ114" s="300"/>
      <c r="AK114" s="300"/>
    </row>
    <row r="115" spans="1:37" x14ac:dyDescent="0.2">
      <c r="A115" s="20" t="s">
        <v>63</v>
      </c>
      <c r="B115" s="21" t="s">
        <v>62</v>
      </c>
      <c r="C115" s="21"/>
      <c r="D115" s="21"/>
      <c r="E115" s="21"/>
      <c r="F115" s="21"/>
      <c r="G115" s="21"/>
      <c r="H115" s="21"/>
      <c r="I115" s="21"/>
      <c r="J115" s="21"/>
      <c r="K115" s="21"/>
      <c r="L115" s="21"/>
      <c r="M115" s="21"/>
      <c r="N115" s="21"/>
      <c r="O115" s="21"/>
      <c r="P115" s="21"/>
      <c r="Q115" s="21"/>
      <c r="R115" s="21"/>
      <c r="S115" s="22"/>
      <c r="T115" s="21"/>
      <c r="U115" s="45"/>
      <c r="V115" s="21"/>
      <c r="W115" s="21"/>
      <c r="X115" s="22"/>
      <c r="Y115" s="21"/>
      <c r="AA115" s="5"/>
      <c r="AB115" s="5"/>
      <c r="AC115" s="5"/>
      <c r="AD115" s="5"/>
      <c r="AE115" s="5"/>
      <c r="AH115" s="3"/>
      <c r="AI115" s="3"/>
      <c r="AJ115" s="3"/>
    </row>
    <row r="116" spans="1:37" x14ac:dyDescent="0.2">
      <c r="A116" s="20" t="s">
        <v>64</v>
      </c>
      <c r="B116" s="21" t="s">
        <v>70</v>
      </c>
      <c r="C116" s="21"/>
      <c r="D116" s="21"/>
      <c r="E116" s="21"/>
      <c r="F116" s="21"/>
      <c r="G116" s="21"/>
      <c r="H116" s="21"/>
      <c r="I116" s="21"/>
      <c r="J116" s="21"/>
      <c r="K116" s="21"/>
      <c r="L116" s="21"/>
      <c r="M116" s="21"/>
      <c r="N116" s="21"/>
      <c r="O116" s="21"/>
      <c r="P116" s="21"/>
      <c r="Q116" s="21"/>
      <c r="R116" s="21"/>
      <c r="S116" s="22"/>
      <c r="T116" s="21"/>
      <c r="U116" s="45"/>
      <c r="V116" s="21"/>
      <c r="W116" s="21"/>
      <c r="X116" s="22"/>
      <c r="Y116" s="21"/>
      <c r="AH116" s="3"/>
      <c r="AI116" s="3"/>
      <c r="AJ116" s="3"/>
    </row>
    <row r="117" spans="1:37" x14ac:dyDescent="0.2">
      <c r="A117" s="20" t="s">
        <v>65</v>
      </c>
      <c r="B117" s="305" t="s">
        <v>66</v>
      </c>
      <c r="C117" s="305"/>
      <c r="D117" s="305"/>
      <c r="E117" s="305"/>
      <c r="F117" s="305"/>
      <c r="G117" s="305"/>
      <c r="H117" s="305"/>
      <c r="I117" s="305"/>
      <c r="J117" s="305"/>
      <c r="K117" s="305"/>
      <c r="L117" s="305"/>
      <c r="M117" s="305"/>
      <c r="N117" s="305"/>
      <c r="O117" s="305"/>
      <c r="P117" s="305"/>
      <c r="Q117" s="305"/>
      <c r="R117" s="305"/>
      <c r="S117" s="305"/>
      <c r="T117" s="305"/>
      <c r="U117" s="305"/>
      <c r="V117" s="305"/>
      <c r="W117" s="305"/>
      <c r="X117" s="305"/>
      <c r="Y117" s="305"/>
      <c r="AG117" s="3"/>
      <c r="AH117" s="3"/>
      <c r="AI117" s="3"/>
      <c r="AJ117" s="3"/>
    </row>
    <row r="118" spans="1:37" x14ac:dyDescent="0.2">
      <c r="A118" s="25" t="s">
        <v>68</v>
      </c>
      <c r="B118" s="21" t="s">
        <v>69</v>
      </c>
      <c r="C118" s="21"/>
      <c r="D118" s="21"/>
      <c r="E118" s="21"/>
      <c r="F118" s="21"/>
      <c r="G118" s="21"/>
      <c r="H118" s="21"/>
      <c r="I118" s="21"/>
      <c r="J118" s="21"/>
      <c r="K118" s="21"/>
      <c r="L118" s="21"/>
      <c r="M118" s="21"/>
      <c r="N118" s="21"/>
      <c r="O118" s="21"/>
      <c r="P118" s="21"/>
      <c r="Q118" s="21"/>
      <c r="R118" s="21"/>
      <c r="S118" s="22"/>
      <c r="T118" s="21"/>
      <c r="U118" s="45"/>
      <c r="V118" s="21"/>
      <c r="W118" s="21"/>
      <c r="X118" s="22"/>
      <c r="Y118" s="21"/>
    </row>
    <row r="119" spans="1:37" x14ac:dyDescent="0.2">
      <c r="A119" s="23"/>
      <c r="B119" s="21"/>
      <c r="C119" s="20"/>
      <c r="D119" s="21"/>
      <c r="E119" s="21"/>
      <c r="F119" s="21"/>
      <c r="G119" s="21"/>
      <c r="H119" s="21"/>
      <c r="I119" s="21"/>
      <c r="J119" s="21"/>
      <c r="K119" s="21"/>
      <c r="L119" s="21"/>
      <c r="M119" s="21"/>
      <c r="N119" s="21"/>
      <c r="O119" s="21"/>
      <c r="P119" s="21"/>
      <c r="Q119" s="21"/>
      <c r="R119" s="21"/>
      <c r="S119" s="22"/>
      <c r="T119" s="21"/>
      <c r="U119" s="45"/>
      <c r="V119" s="21"/>
      <c r="W119" s="21"/>
      <c r="X119" s="22"/>
      <c r="Y119" s="21"/>
      <c r="Z119" s="3"/>
      <c r="AA119" s="3"/>
      <c r="AB119" s="3"/>
      <c r="AC119" s="3"/>
      <c r="AD119" s="3"/>
      <c r="AE119" s="3"/>
      <c r="AF119" s="3"/>
    </row>
    <row r="120" spans="1:37" x14ac:dyDescent="0.2">
      <c r="A120" s="20"/>
      <c r="B120" s="20"/>
      <c r="C120" s="20"/>
      <c r="D120" s="20"/>
      <c r="E120" s="20"/>
      <c r="F120" s="20"/>
      <c r="G120" s="20"/>
      <c r="H120" s="20"/>
      <c r="I120" s="20"/>
      <c r="J120" s="20"/>
      <c r="K120" s="20"/>
      <c r="L120" s="20"/>
      <c r="M120" s="20"/>
      <c r="N120" s="119"/>
      <c r="O120" s="119"/>
      <c r="P120" s="119"/>
      <c r="Q120" s="341" t="s">
        <v>206</v>
      </c>
      <c r="R120" s="341"/>
      <c r="S120" s="341"/>
      <c r="T120" s="21"/>
      <c r="U120" s="45"/>
      <c r="V120" s="21"/>
      <c r="W120" s="21"/>
      <c r="X120" s="22"/>
      <c r="Y120" s="21"/>
      <c r="Z120" s="3"/>
      <c r="AA120" s="31"/>
      <c r="AB120" s="3"/>
      <c r="AC120" s="3"/>
      <c r="AD120" s="3"/>
      <c r="AE120" s="3"/>
      <c r="AF120" s="3"/>
    </row>
    <row r="121" spans="1:37" x14ac:dyDescent="0.2">
      <c r="T121" s="3"/>
      <c r="U121" s="44"/>
      <c r="V121" s="3"/>
      <c r="W121" s="3"/>
      <c r="X121" s="13"/>
      <c r="Y121" s="3"/>
      <c r="Z121" s="3"/>
      <c r="AA121" s="3"/>
      <c r="AB121" s="3"/>
      <c r="AC121" s="3"/>
      <c r="AD121" s="3"/>
      <c r="AE121" s="3"/>
      <c r="AF121" s="3"/>
    </row>
    <row r="122" spans="1:37" x14ac:dyDescent="0.2">
      <c r="A122" s="3"/>
      <c r="B122" s="306"/>
      <c r="C122" s="306"/>
      <c r="D122" s="306"/>
      <c r="E122" s="306"/>
      <c r="F122" s="306"/>
      <c r="G122" s="306"/>
      <c r="H122" s="306"/>
      <c r="I122" s="306"/>
      <c r="J122" s="306"/>
      <c r="K122" s="306"/>
      <c r="L122" s="306"/>
      <c r="M122" s="306"/>
      <c r="N122" s="306"/>
      <c r="O122" s="306"/>
      <c r="P122" s="306"/>
      <c r="Q122" s="306"/>
      <c r="R122" s="306"/>
      <c r="S122" s="306"/>
      <c r="T122" s="306"/>
      <c r="U122" s="306"/>
      <c r="V122" s="306"/>
      <c r="W122" s="306"/>
      <c r="X122" s="306"/>
      <c r="Y122" s="3"/>
      <c r="Z122" s="3"/>
      <c r="AA122" s="3"/>
      <c r="AB122" s="3"/>
      <c r="AC122" s="3"/>
      <c r="AD122" s="3"/>
      <c r="AE122" s="3"/>
      <c r="AF122" s="3"/>
    </row>
    <row r="123" spans="1:37" x14ac:dyDescent="0.2">
      <c r="A123" s="3"/>
      <c r="C123" s="3"/>
      <c r="D123" s="3"/>
      <c r="E123" s="3"/>
      <c r="F123" s="3"/>
      <c r="G123" s="3"/>
      <c r="H123" s="3"/>
      <c r="I123" s="3"/>
      <c r="J123" s="3"/>
      <c r="K123" s="3"/>
      <c r="L123" s="3"/>
      <c r="M123" s="3"/>
      <c r="N123" s="3"/>
      <c r="O123" s="3"/>
      <c r="P123" s="3"/>
      <c r="Q123" s="3"/>
      <c r="R123" s="3"/>
      <c r="S123" s="13"/>
      <c r="T123" s="3"/>
      <c r="U123" s="44"/>
      <c r="V123" s="3"/>
      <c r="W123" s="3"/>
      <c r="X123" s="13"/>
      <c r="Y123" s="3"/>
      <c r="Z123" s="3"/>
      <c r="AA123" s="3"/>
      <c r="AB123" s="3"/>
      <c r="AC123" s="3"/>
      <c r="AD123" s="3"/>
      <c r="AE123" s="3"/>
      <c r="AF123" s="3"/>
    </row>
    <row r="124" spans="1:37" x14ac:dyDescent="0.2">
      <c r="A124" s="3"/>
      <c r="B124" s="3"/>
      <c r="C124" s="3"/>
      <c r="D124" s="3"/>
      <c r="E124" s="3"/>
      <c r="F124" s="3"/>
      <c r="G124" s="3"/>
      <c r="H124" s="3"/>
      <c r="I124" s="3"/>
      <c r="J124" s="3"/>
      <c r="K124" s="3"/>
      <c r="L124" s="3"/>
      <c r="M124" s="3"/>
      <c r="N124" s="3"/>
      <c r="O124" s="3"/>
      <c r="P124" s="3"/>
      <c r="Q124" s="3"/>
      <c r="R124" s="3"/>
      <c r="S124" s="13"/>
      <c r="T124" s="3"/>
      <c r="U124" s="44"/>
      <c r="V124" s="3"/>
      <c r="W124" s="3"/>
      <c r="X124" s="13"/>
      <c r="Y124" s="3"/>
      <c r="Z124" s="3"/>
      <c r="AA124" s="3"/>
      <c r="AB124" s="3"/>
      <c r="AC124" s="3"/>
      <c r="AD124" s="3"/>
      <c r="AE124" s="3"/>
      <c r="AF124" s="3"/>
    </row>
  </sheetData>
  <autoFilter ref="B1:B124" xr:uid="{B7A4317D-590E-42DB-8307-11FD720017A8}"/>
  <mergeCells count="69">
    <mergeCell ref="B122:X122"/>
    <mergeCell ref="Q109:S109"/>
    <mergeCell ref="Q110:S113"/>
    <mergeCell ref="A114:AK114"/>
    <mergeCell ref="B117:Y117"/>
    <mergeCell ref="Q120:S120"/>
    <mergeCell ref="Z103:AD103"/>
    <mergeCell ref="H104:J104"/>
    <mergeCell ref="Q104:S104"/>
    <mergeCell ref="AE104:AI104"/>
    <mergeCell ref="H105:J105"/>
    <mergeCell ref="M105:O105"/>
    <mergeCell ref="Q105:S105"/>
    <mergeCell ref="AE105:AI105"/>
    <mergeCell ref="AH65:AJ65"/>
    <mergeCell ref="AE66:AE67"/>
    <mergeCell ref="AF66:AF67"/>
    <mergeCell ref="AG66:AG67"/>
    <mergeCell ref="A102:H102"/>
    <mergeCell ref="AA65:AA67"/>
    <mergeCell ref="AB65:AB67"/>
    <mergeCell ref="AC65:AC67"/>
    <mergeCell ref="AD65:AD67"/>
    <mergeCell ref="AE65:AG65"/>
    <mergeCell ref="Q54:S54"/>
    <mergeCell ref="Q55:S58"/>
    <mergeCell ref="Q61:S61"/>
    <mergeCell ref="A63:AK63"/>
    <mergeCell ref="A64:D64"/>
    <mergeCell ref="E64:AJ64"/>
    <mergeCell ref="AK64:AK67"/>
    <mergeCell ref="A65:A67"/>
    <mergeCell ref="B65:B67"/>
    <mergeCell ref="C65:C67"/>
    <mergeCell ref="D65:D67"/>
    <mergeCell ref="E65:F65"/>
    <mergeCell ref="G65:H65"/>
    <mergeCell ref="I65:S65"/>
    <mergeCell ref="T65:X65"/>
    <mergeCell ref="Z65:Z67"/>
    <mergeCell ref="H49:J49"/>
    <mergeCell ref="Q49:S49"/>
    <mergeCell ref="AE49:AI49"/>
    <mergeCell ref="H50:J50"/>
    <mergeCell ref="M50:O50"/>
    <mergeCell ref="Q50:S50"/>
    <mergeCell ref="AE50:AI50"/>
    <mergeCell ref="AD4:AD6"/>
    <mergeCell ref="AE4:AG4"/>
    <mergeCell ref="AH4:AJ4"/>
    <mergeCell ref="AE5:AE6"/>
    <mergeCell ref="AF5:AF6"/>
    <mergeCell ref="AG5:AG6"/>
    <mergeCell ref="A2:AK2"/>
    <mergeCell ref="A3:D3"/>
    <mergeCell ref="E3:AJ3"/>
    <mergeCell ref="AK3:AK6"/>
    <mergeCell ref="A4:A6"/>
    <mergeCell ref="B4:B6"/>
    <mergeCell ref="C4:C6"/>
    <mergeCell ref="D4:D6"/>
    <mergeCell ref="E4:F4"/>
    <mergeCell ref="G4:H4"/>
    <mergeCell ref="I4:S4"/>
    <mergeCell ref="T4:X4"/>
    <mergeCell ref="Z4:Z6"/>
    <mergeCell ref="AA4:AA6"/>
    <mergeCell ref="AB4:AB6"/>
    <mergeCell ref="AC4:AC6"/>
  </mergeCells>
  <pageMargins left="0.47244094488188981" right="0.19685039370078741" top="0.59055118110236227" bottom="0.39370078740157483" header="0" footer="0"/>
  <pageSetup paperSize="8" scale="71" fitToHeight="0" orientation="landscape" r:id="rId1"/>
  <headerFooter alignWithMargins="0"/>
  <rowBreaks count="2" manualBreakCount="2">
    <brk id="61" max="37" man="1"/>
    <brk id="1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4</vt:i4>
      </vt:variant>
    </vt:vector>
  </HeadingPairs>
  <TitlesOfParts>
    <vt:vector size="9" baseType="lpstr">
      <vt:lpstr>Sayfa1</vt:lpstr>
      <vt:lpstr>Sayfa2</vt:lpstr>
      <vt:lpstr>Sayfa3</vt:lpstr>
      <vt:lpstr>müdür</vt:lpstr>
      <vt:lpstr>Sayfa1 (2)</vt:lpstr>
      <vt:lpstr>müdür!Yazdırma_Alanı</vt:lpstr>
      <vt:lpstr>Sayfa1!Yazdırma_Alanı</vt:lpstr>
      <vt:lpstr>'Sayfa1 (2)'!Yazdırma_Alanı</vt:lpstr>
      <vt:lpstr>müdür!Yazdırma_Başlıkları</vt:lpstr>
    </vt:vector>
  </TitlesOfParts>
  <Company>Blaster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PERFECT XP PC1</dc:creator>
  <cp:lastModifiedBy>Tkgm</cp:lastModifiedBy>
  <cp:lastPrinted>2025-12-19T11:52:15Z</cp:lastPrinted>
  <dcterms:created xsi:type="dcterms:W3CDTF">2012-05-24T13:00:54Z</dcterms:created>
  <dcterms:modified xsi:type="dcterms:W3CDTF">2025-12-19T11:53:39Z</dcterms:modified>
</cp:coreProperties>
</file>